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A058C78A-4136-44A1-9889-373969F5DA17}" xr6:coauthVersionLast="36" xr6:coauthVersionMax="36" xr10:uidLastSave="{00000000-0000-0000-0000-000000000000}"/>
  <bookViews>
    <workbookView xWindow="0" yWindow="0" windowWidth="28800" windowHeight="11700" tabRatio="891" firstSheet="12" activeTab="14" xr2:uid="{00000000-000D-0000-FFFF-FFFF00000000}"/>
  </bookViews>
  <sheets>
    <sheet name="1а МО АПП прикреп Пр188 -май" sheetId="94" r:id="rId1"/>
    <sheet name="1б МО АПП без прикреп Пр188 май" sheetId="60" r:id="rId2"/>
    <sheet name="1б МО АПП без прикреп Пр188 июн" sheetId="127" r:id="rId3"/>
    <sheet name="прил.1в КДЦ Пр188 май" sheetId="123" r:id="rId4"/>
    <sheet name="Прил. 1д Фапы Пр188 май" sheetId="110" r:id="rId5"/>
    <sheet name="Прил. 1е (&lt;50 тыс.) Пр188 май" sheetId="107" r:id="rId6"/>
    <sheet name="2а_МО_КС_КПУС_Пр 188 май" sheetId="101" r:id="rId7"/>
    <sheet name="2а_МО_КС_КПУС_Пр 188 июнь" sheetId="128" r:id="rId8"/>
    <sheet name="2б_МО_ВМП_Пр 188" sheetId="124" r:id="rId9"/>
    <sheet name="3_МО_ДС _Пр 188_май" sheetId="86" r:id="rId10"/>
    <sheet name="5 СКДинт АПП Пр188 май" sheetId="111" r:id="rId11"/>
    <sheet name="5а СКДинт Полный п-к Пр188 май" sheetId="112" r:id="rId12"/>
    <sheet name="6б Простые услуги Пр188" sheetId="113" r:id="rId13"/>
    <sheet name="6в Комплексные услуги  Пр 188" sheetId="114" r:id="rId14"/>
    <sheet name="6д пос.центров здоровья Пр188" sheetId="115" r:id="rId15"/>
    <sheet name="6ж тарифы ЦАОП Пр 188" sheetId="116" r:id="rId16"/>
    <sheet name="Прил 8в репр здор Пр188" sheetId="117" r:id="rId17"/>
    <sheet name="Прил 8г репр здор. МБ. Пр188" sheetId="118" r:id="rId18"/>
    <sheet name="11а_КСГ (ДС) Пр 188" sheetId="122" r:id="rId19"/>
    <sheet name="12_диализ Пр188" sheetId="126" r:id="rId20"/>
  </sheets>
  <externalReferences>
    <externalReference r:id="rId21"/>
  </externalReferences>
  <definedNames>
    <definedName name="_" localSheetId="2">#REF!</definedName>
    <definedName name="_" localSheetId="1">#REF!</definedName>
    <definedName name="_" localSheetId="7">#REF!</definedName>
    <definedName name="_" localSheetId="8">#REF!</definedName>
    <definedName name="_" localSheetId="3">#REF!</definedName>
    <definedName name="_">#REF!</definedName>
    <definedName name="_xlnm._FilterDatabase" localSheetId="18" hidden="1">'11а_КСГ (ДС) Пр 188'!$A$12:$H$472</definedName>
    <definedName name="_xlnm._FilterDatabase" localSheetId="19" hidden="1">'12_диализ Пр188'!$A$14:$H$40</definedName>
    <definedName name="_xlnm._FilterDatabase" localSheetId="0" hidden="1">'1а МО АПП прикреп Пр188 -май'!$A$11:$H$68</definedName>
    <definedName name="_xlnm._FilterDatabase" localSheetId="2" hidden="1">'1б МО АПП без прикреп Пр188 июн'!$A$11:$G$121</definedName>
    <definedName name="_xlnm._FilterDatabase" localSheetId="1" hidden="1">'1б МО АПП без прикреп Пр188 май'!$A$11:$G$121</definedName>
    <definedName name="_xlnm._FilterDatabase" localSheetId="7" hidden="1">'2а_МО_КС_КПУС_Пр 188 июнь'!$A$11:$G$248</definedName>
    <definedName name="_xlnm._FilterDatabase" localSheetId="6" hidden="1">'2а_МО_КС_КПУС_Пр 188 май'!$A$11:$G$248</definedName>
    <definedName name="_xlnm._FilterDatabase" localSheetId="8" hidden="1">'2б_МО_ВМП_Пр 188'!$A$12:$E$71</definedName>
    <definedName name="_xlnm._FilterDatabase" localSheetId="9" hidden="1">'3_МО_ДС _Пр 188_май'!$A$11:$E$126</definedName>
    <definedName name="_xlnm._FilterDatabase" localSheetId="10" hidden="1">'5 СКДинт АПП Пр188 май'!$A$24:$J$81</definedName>
    <definedName name="_xlnm._FilterDatabase" localSheetId="11" hidden="1">'5а СКДинт Полный п-к Пр188 май'!$A$24:$J$32</definedName>
    <definedName name="_xlnm._FilterDatabase" localSheetId="12" hidden="1">'6б Простые услуги Пр188'!$A$246:$D$673</definedName>
    <definedName name="_xlnm._FilterDatabase" localSheetId="13" hidden="1">'6в Комплексные услуги  Пр 188'!$A$286:$E$494</definedName>
    <definedName name="_xlnm._FilterDatabase" localSheetId="14" hidden="1">'6д пос.центров здоровья Пр188'!$A$102:$E$199</definedName>
    <definedName name="_xlnm._FilterDatabase" localSheetId="15" hidden="1">'6ж тарифы ЦАОП Пр 188'!$C$14:$E$174</definedName>
    <definedName name="_xlnm._FilterDatabase" localSheetId="16" hidden="1">'Прил 8в репр здор Пр188'!$A$13:$H$61</definedName>
    <definedName name="_xlnm._FilterDatabase" localSheetId="17" hidden="1">'Прил 8г репр здор. МБ. Пр188'!$A$14:$H$62</definedName>
    <definedName name="_xlnm._FilterDatabase" localSheetId="4" hidden="1">'Прил. 1д Фапы Пр188 май'!$A$13:$Q$480</definedName>
    <definedName name="_xlnm._FilterDatabase" localSheetId="5" hidden="1">'Прил. 1е (&lt;50 тыс.) Пр188 май'!$A$11:$G$457</definedName>
    <definedName name="_xlnm._FilterDatabase" localSheetId="3" hidden="1">'прил.1в КДЦ Пр188 май'!$A$13:$F$49</definedName>
    <definedName name="_xlnm._FilterDatabase">фин+объемы [1]АПП!$A$5:$AU$10418</definedName>
    <definedName name="Print_Titles" localSheetId="16">'Прил 8в репр здор Пр188'!$12:$12</definedName>
    <definedName name="б" localSheetId="19">#REF!</definedName>
    <definedName name="б" localSheetId="2">#REF!</definedName>
    <definedName name="б" localSheetId="1">#REF!</definedName>
    <definedName name="б" localSheetId="7">#REF!</definedName>
    <definedName name="б" localSheetId="8">#REF!</definedName>
    <definedName name="б" localSheetId="10">#REF!</definedName>
    <definedName name="б" localSheetId="11">#REF!</definedName>
    <definedName name="б" localSheetId="12">#REF!</definedName>
    <definedName name="б" localSheetId="3">#REF!</definedName>
    <definedName name="б">#REF!</definedName>
    <definedName name="_xlnm.Database" localSheetId="2">#REF!</definedName>
    <definedName name="_xlnm.Database" localSheetId="7">#REF!</definedName>
    <definedName name="_xlnm.Database">#REF!</definedName>
    <definedName name="вмп" localSheetId="2">#REF!</definedName>
    <definedName name="вмп" localSheetId="7">#REF!</definedName>
    <definedName name="вмп">#REF!</definedName>
    <definedName name="_xlnm.Print_Titles" localSheetId="2">'1б МО АПП без прикреп Пр188 июн'!$10:$10</definedName>
    <definedName name="_xlnm.Print_Titles" localSheetId="1">'1б МО АПП без прикреп Пр188 май'!$10:$10</definedName>
    <definedName name="_xlnm.Print_Titles" localSheetId="9">'3_МО_ДС _Пр 188_май'!$11:$11</definedName>
    <definedName name="_xlnm.Print_Titles" localSheetId="5">'Прил. 1е (&lt;50 тыс.) Пр188 май'!$9:$9</definedName>
    <definedName name="Зап" localSheetId="19">#REF!</definedName>
    <definedName name="Зап" localSheetId="2">#REF!</definedName>
    <definedName name="Зап" localSheetId="1">#REF!</definedName>
    <definedName name="Зап" localSheetId="7">#REF!</definedName>
    <definedName name="Зап" localSheetId="8">#REF!</definedName>
    <definedName name="Зап" localSheetId="10">#REF!</definedName>
    <definedName name="Зап" localSheetId="11">#REF!</definedName>
    <definedName name="Зап" localSheetId="12">#REF!</definedName>
    <definedName name="Зап" localSheetId="3">#REF!</definedName>
    <definedName name="Зап">#REF!</definedName>
    <definedName name="Запрос11" localSheetId="19">#REF!</definedName>
    <definedName name="Запрос11" localSheetId="2">#REF!</definedName>
    <definedName name="Запрос11" localSheetId="1">#REF!</definedName>
    <definedName name="Запрос11" localSheetId="7">#REF!</definedName>
    <definedName name="Запрос11" localSheetId="10">#REF!</definedName>
    <definedName name="Запрос11" localSheetId="11">#REF!</definedName>
    <definedName name="Запрос11" localSheetId="12">#REF!</definedName>
    <definedName name="Запрос11">#REF!</definedName>
    <definedName name="Запрос8" localSheetId="19">#REF!</definedName>
    <definedName name="Запрос8" localSheetId="2">#REF!</definedName>
    <definedName name="Запрос8" localSheetId="1">#REF!</definedName>
    <definedName name="Запрос8" localSheetId="7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запрс9" localSheetId="2">#REF!</definedName>
    <definedName name="запрс9" localSheetId="7">#REF!</definedName>
    <definedName name="запрс9">#REF!</definedName>
    <definedName name="л" localSheetId="19">#REF!</definedName>
    <definedName name="л" localSheetId="2">#REF!</definedName>
    <definedName name="л" localSheetId="7">#REF!</definedName>
    <definedName name="л">#REF!</definedName>
    <definedName name="_xlnm.Print_Area" localSheetId="16">'Прил 8в репр здор Пр188'!$A$3:$G$65</definedName>
    <definedName name="пррр" localSheetId="19">#REF!</definedName>
    <definedName name="пррр" localSheetId="2">#REF!</definedName>
    <definedName name="пррр" localSheetId="1">#REF!</definedName>
    <definedName name="пррр" localSheetId="7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19">#REF!</definedName>
    <definedName name="р" localSheetId="2">#REF!</definedName>
    <definedName name="р" localSheetId="1">#REF!</definedName>
    <definedName name="р" localSheetId="7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19">#REF!</definedName>
    <definedName name="справочник_МО_2015" localSheetId="2">#REF!</definedName>
    <definedName name="справочник_МО_2015" localSheetId="1">#REF!</definedName>
    <definedName name="справочник_МО_2015" localSheetId="7">#REF!</definedName>
    <definedName name="справочник_МО_2015" localSheetId="10">#REF!</definedName>
    <definedName name="справочник_МО_2015" localSheetId="11">#REF!</definedName>
    <definedName name="справочник_МО_2015" localSheetId="12">#REF!</definedName>
    <definedName name="справочник_МО_2015">#REF!</definedName>
    <definedName name="цццц" localSheetId="19">#REF!</definedName>
    <definedName name="цццц" localSheetId="2">#REF!</definedName>
    <definedName name="цццц" localSheetId="1">#REF!</definedName>
    <definedName name="цццц" localSheetId="7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  <definedName name="щщщ" localSheetId="2">#REF!</definedName>
    <definedName name="щщщ" localSheetId="1">#REF!</definedName>
    <definedName name="щщщ" localSheetId="7">#REF!</definedName>
    <definedName name="щщщ">#REF!</definedName>
    <definedName name="ЭЭЭ" localSheetId="2">#REF!</definedName>
    <definedName name="ЭЭЭ" localSheetId="1">#REF!</definedName>
    <definedName name="ЭЭЭ" localSheetId="7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B504" i="122" l="1"/>
  <c r="B496" i="122"/>
  <c r="I61" i="111" l="1"/>
  <c r="N54" i="110" l="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4" i="110"/>
  <c r="N124" i="110"/>
  <c r="N114" i="110"/>
  <c r="N112" i="110"/>
  <c r="N100" i="110"/>
  <c r="N86" i="110"/>
  <c r="N84" i="110"/>
  <c r="N67" i="110"/>
  <c r="N58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6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</commentList>
</comments>
</file>

<file path=xl/sharedStrings.xml><?xml version="1.0" encoding="utf-8"?>
<sst xmlns="http://schemas.openxmlformats.org/spreadsheetml/2006/main" count="11031" uniqueCount="5458">
  <si>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</si>
  <si>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</si>
  <si>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</si>
  <si>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</si>
  <si>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</si>
  <si>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</si>
  <si>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</si>
  <si>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</si>
  <si>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</si>
  <si>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</si>
  <si>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</si>
  <si>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</si>
  <si>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</si>
  <si>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</si>
  <si>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</si>
  <si>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</si>
  <si>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</si>
  <si>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</si>
  <si>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</si>
  <si>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</si>
  <si>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</si>
  <si>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</si>
  <si>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</si>
  <si>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</si>
  <si>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</si>
  <si>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</si>
  <si>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</si>
  <si>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</si>
  <si>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</si>
  <si>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</si>
  <si>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</si>
  <si>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</si>
  <si>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</si>
  <si>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</si>
  <si>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</si>
  <si>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</si>
  <si>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Приложение 3</t>
  </si>
  <si>
    <t>Наименование МО</t>
  </si>
  <si>
    <t>Код МО в кодировке единого реестра МО</t>
  </si>
  <si>
    <t>ОБЩЕСТВО С ОГРАНИЧЕННОЙ ОТВЕТСТВЕННОСТЬЮ "ЧЕХОВСКИЙ СОСУДИСТЫЙ ЦЕНТР"</t>
  </si>
  <si>
    <t>Код МО в кодировке единого реестра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</si>
  <si>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</si>
  <si>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</si>
  <si>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</si>
  <si>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Профиль МП, в т.ч. ВМП</t>
  </si>
  <si>
    <t xml:space="preserve">Примечания 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</si>
  <si>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</si>
  <si>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</si>
  <si>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</si>
  <si>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</si>
  <si>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</si>
  <si>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</si>
  <si>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</si>
  <si>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</si>
  <si>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</si>
  <si>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</si>
  <si>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</si>
  <si>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</si>
  <si>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</si>
  <si>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</si>
  <si>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</si>
  <si>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</si>
  <si>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</si>
  <si>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</si>
  <si>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</si>
  <si>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</si>
  <si>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</si>
  <si>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</si>
  <si>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</si>
  <si>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</si>
  <si>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</si>
  <si>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</si>
  <si>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</si>
  <si>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</si>
  <si>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</si>
  <si>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</si>
  <si>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</si>
  <si>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</si>
  <si>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</si>
  <si>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</si>
  <si>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</si>
  <si>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</si>
  <si>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</si>
  <si>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</si>
  <si>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</si>
  <si>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</si>
  <si>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</si>
  <si>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</si>
  <si>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</si>
  <si>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</si>
  <si>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</si>
  <si>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</si>
  <si>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</si>
  <si>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</si>
  <si>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</si>
  <si>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</si>
  <si>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</si>
  <si>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</si>
  <si>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</si>
  <si>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</si>
  <si>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</si>
  <si>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</si>
  <si>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</si>
  <si>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</si>
  <si>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ОБЩЕСТВО С ОГРАНИЧЕННОЙ ОТВЕТСТВЕННОСТЬЮ "МЕГАМЕДИКЛ"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</si>
  <si>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</si>
  <si>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</si>
  <si>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</si>
  <si>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</si>
  <si>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</si>
  <si>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</si>
  <si>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</si>
  <si>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</si>
  <si>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</si>
  <si>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</si>
  <si>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</si>
  <si>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</si>
  <si>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</si>
  <si>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</si>
  <si>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</si>
  <si>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</si>
  <si>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</si>
  <si>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</si>
  <si>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</si>
  <si>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</si>
  <si>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</si>
  <si>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</si>
  <si>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</si>
  <si>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</si>
  <si>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</si>
  <si>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</si>
  <si>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</si>
  <si>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</si>
  <si>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</si>
  <si>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</si>
  <si>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</si>
  <si>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</si>
  <si>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</si>
  <si>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</si>
  <si>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</si>
  <si>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</si>
  <si>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</si>
  <si>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</si>
  <si>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</si>
  <si>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</si>
  <si>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</si>
  <si>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</si>
  <si>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</si>
  <si>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</si>
  <si>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</si>
  <si>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</si>
  <si>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</si>
  <si>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</si>
  <si>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</si>
  <si>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</si>
  <si>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</si>
  <si>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</si>
  <si>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</si>
  <si>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</si>
  <si>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</si>
  <si>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</si>
  <si>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</si>
  <si>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</si>
  <si>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</si>
  <si>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</si>
  <si>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</si>
  <si>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</si>
  <si>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</si>
  <si>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</si>
  <si>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</si>
  <si>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</si>
  <si>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</si>
  <si>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</si>
  <si>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 xml:space="preserve">2.2-3 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</si>
  <si>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</si>
  <si>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</si>
  <si>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</si>
  <si>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</si>
  <si>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</si>
  <si>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</si>
  <si>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</si>
  <si>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</si>
  <si>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</si>
  <si>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</si>
  <si>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</si>
  <si>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</si>
  <si>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</si>
  <si>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</si>
  <si>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</si>
  <si>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</si>
  <si>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</si>
  <si>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</si>
  <si>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</si>
  <si>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</si>
  <si>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</si>
  <si>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</si>
  <si>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</si>
  <si>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</si>
  <si>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</si>
  <si>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</si>
  <si>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</si>
  <si>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</si>
  <si>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</si>
  <si>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</si>
  <si>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</si>
  <si>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</si>
  <si>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</si>
  <si>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</si>
  <si>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</si>
  <si>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</si>
  <si>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</si>
  <si>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</si>
  <si>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</si>
  <si>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</si>
  <si>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</si>
  <si>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</si>
  <si>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</si>
  <si>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</si>
  <si>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</si>
  <si>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</si>
  <si>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</si>
  <si>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</si>
  <si>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</si>
  <si>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</si>
  <si>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</si>
  <si>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</si>
  <si>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</si>
  <si>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</si>
  <si>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</si>
  <si>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</si>
  <si>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</si>
  <si>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</si>
  <si>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</si>
  <si>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</si>
  <si>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</si>
  <si>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</si>
  <si>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</si>
  <si>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</si>
  <si>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</si>
  <si>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</si>
  <si>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</si>
  <si>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</si>
  <si>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</si>
  <si>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</si>
  <si>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</si>
  <si>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</si>
  <si>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</si>
  <si>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</si>
  <si>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</si>
  <si>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</si>
  <si>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</si>
  <si>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</si>
  <si>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</si>
  <si>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</si>
  <si>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</si>
  <si>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</si>
  <si>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</si>
  <si>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</si>
  <si>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</si>
  <si>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</si>
  <si>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</si>
  <si>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</si>
  <si>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</si>
  <si>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</si>
  <si>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</si>
  <si>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</si>
  <si>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</si>
  <si>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</si>
  <si>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</si>
  <si>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</si>
  <si>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</si>
  <si>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</si>
  <si>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</si>
  <si>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</si>
  <si>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</si>
  <si>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</si>
  <si>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</si>
  <si>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</si>
  <si>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</si>
  <si>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</si>
  <si>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</si>
  <si>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</si>
  <si>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</si>
  <si>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</si>
  <si>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</si>
  <si>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</si>
  <si>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</si>
  <si>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</si>
  <si>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</si>
  <si>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</si>
  <si>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</si>
  <si>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</si>
  <si>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</si>
  <si>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</si>
  <si>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</si>
  <si>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</si>
  <si>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</si>
  <si>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</si>
  <si>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</si>
  <si>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</si>
  <si>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</si>
  <si>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</si>
  <si>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</si>
  <si>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</si>
  <si>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</si>
  <si>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</si>
  <si>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</si>
  <si>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</si>
  <si>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</si>
  <si>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</si>
  <si>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</si>
  <si>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</si>
  <si>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</si>
  <si>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</si>
  <si>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</si>
  <si>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</si>
  <si>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</si>
  <si>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</si>
  <si>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</si>
  <si>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</si>
  <si>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</si>
  <si>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</si>
  <si>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</si>
  <si>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</si>
  <si>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</si>
  <si>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</si>
  <si>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</si>
  <si>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</si>
  <si>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</si>
  <si>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</si>
  <si>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</si>
  <si>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</si>
  <si>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</si>
  <si>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</si>
  <si>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</si>
  <si>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</si>
  <si>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</si>
  <si>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</si>
  <si>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</si>
  <si>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</si>
  <si>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</si>
  <si>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</si>
  <si>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</si>
  <si>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</si>
  <si>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</si>
  <si>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</si>
  <si>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</si>
  <si>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</si>
  <si>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</si>
  <si>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</si>
  <si>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</si>
  <si>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</si>
  <si>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</si>
  <si>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</si>
  <si>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</si>
  <si>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</si>
  <si>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</si>
  <si>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</si>
  <si>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</si>
  <si>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</si>
  <si>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</si>
  <si>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</si>
  <si>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</si>
  <si>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</si>
  <si>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</si>
  <si>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</si>
  <si>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</si>
  <si>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</si>
  <si>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</si>
  <si>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</si>
  <si>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</si>
  <si>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</si>
  <si>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</si>
  <si>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</si>
  <si>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</si>
  <si>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</si>
  <si>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</si>
  <si>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</si>
  <si>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</si>
  <si>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</si>
  <si>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</si>
  <si>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</si>
  <si>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</si>
  <si>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</si>
  <si>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</si>
  <si>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</si>
  <si>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</si>
  <si>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</si>
  <si>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</si>
  <si>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</si>
  <si>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</si>
  <si>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</si>
  <si>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</si>
  <si>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</si>
  <si>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</si>
  <si>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</si>
  <si>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</si>
  <si>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</si>
  <si>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</si>
  <si>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</si>
  <si>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</si>
  <si>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</si>
  <si>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</si>
  <si>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</si>
  <si>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</si>
  <si>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</si>
  <si>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</si>
  <si>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</si>
  <si>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</si>
  <si>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</si>
  <si>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</si>
  <si>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</si>
  <si>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</si>
  <si>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</si>
  <si>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</si>
  <si>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</si>
  <si>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</si>
  <si>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</si>
  <si>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</si>
  <si>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</si>
  <si>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</si>
  <si>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</si>
  <si>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</si>
  <si>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</si>
  <si>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</si>
  <si>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</si>
  <si>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</si>
  <si>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</si>
  <si>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</si>
  <si>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</si>
  <si>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</si>
  <si>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</si>
  <si>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</si>
  <si>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</si>
  <si>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</si>
  <si>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</si>
  <si>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</si>
  <si>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</si>
  <si>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</si>
  <si>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</si>
  <si>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</si>
  <si>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</si>
  <si>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</si>
  <si>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</si>
  <si>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</si>
  <si>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</si>
  <si>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</si>
  <si>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</si>
  <si>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</si>
  <si>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</si>
  <si>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</si>
  <si>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</si>
  <si>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</si>
  <si>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</si>
  <si>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</si>
  <si>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</si>
  <si>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</si>
  <si>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</si>
  <si>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</si>
  <si>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</si>
  <si>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</si>
  <si>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</si>
  <si>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</si>
  <si>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</si>
  <si>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</si>
  <si>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</si>
  <si>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</si>
  <si>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</si>
  <si>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</si>
  <si>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</si>
  <si>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</si>
  <si>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</si>
  <si>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</si>
  <si>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</si>
  <si>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</si>
  <si>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</si>
  <si>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</si>
  <si>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</si>
  <si>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</si>
  <si>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</si>
  <si>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</si>
  <si>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</si>
  <si>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</si>
  <si>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</si>
  <si>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</si>
  <si>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</si>
  <si>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</si>
  <si>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</si>
  <si>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</si>
  <si>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</si>
  <si>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</si>
  <si>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</si>
  <si>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</si>
  <si>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</si>
  <si>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</si>
  <si>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</si>
  <si>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</si>
  <si>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</si>
  <si>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</si>
  <si>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</si>
  <si>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</si>
  <si>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</si>
  <si>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</si>
  <si>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</si>
  <si>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</si>
  <si>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</si>
  <si>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</si>
  <si>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</si>
  <si>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</si>
  <si>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</si>
  <si>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</si>
  <si>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</si>
  <si>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</si>
  <si>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</si>
  <si>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</si>
  <si>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</si>
  <si>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</si>
  <si>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</si>
  <si>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</si>
  <si>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</si>
  <si>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</si>
  <si>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</si>
  <si>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</si>
  <si>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</si>
  <si>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</si>
  <si>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</si>
  <si>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</si>
  <si>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</si>
  <si>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</si>
  <si>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</si>
  <si>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</si>
  <si>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</si>
  <si>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</si>
  <si>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</si>
  <si>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</si>
  <si>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</si>
  <si>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</si>
  <si>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</si>
  <si>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</si>
  <si>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</si>
  <si>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</si>
  <si>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</si>
  <si>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</si>
  <si>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</si>
  <si>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</si>
  <si>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</si>
  <si>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</si>
  <si>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</si>
  <si>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</si>
  <si>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</si>
  <si>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</si>
  <si>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</si>
  <si>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</si>
  <si>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</si>
  <si>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</si>
  <si>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</si>
  <si>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</si>
  <si>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</si>
  <si>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</si>
  <si>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</si>
  <si>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</si>
  <si>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</si>
  <si>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</si>
  <si>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</si>
  <si>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</si>
  <si>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</si>
  <si>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</si>
  <si>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</si>
  <si>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</si>
  <si>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</si>
  <si>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</si>
  <si>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</si>
  <si>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</si>
  <si>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</si>
  <si>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</si>
  <si>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</si>
  <si>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</si>
  <si>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</si>
  <si>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</si>
  <si>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</si>
  <si>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</si>
  <si>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</si>
  <si>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</si>
  <si>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</si>
  <si>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</si>
  <si>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</si>
  <si>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</si>
  <si>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</si>
  <si>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</si>
  <si>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</si>
  <si>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</si>
  <si>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</si>
  <si>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</si>
  <si>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</si>
  <si>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</si>
  <si>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</si>
  <si>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</si>
  <si>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</si>
  <si>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</si>
  <si>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</si>
  <si>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</si>
  <si>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</si>
  <si>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</si>
  <si>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</si>
  <si>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</si>
  <si>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</si>
  <si>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</si>
  <si>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</si>
  <si>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</si>
  <si>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</si>
  <si>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</si>
  <si>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</si>
  <si>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</si>
  <si>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</si>
  <si>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</si>
  <si>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</si>
  <si>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</si>
  <si>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</si>
  <si>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</si>
  <si>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</si>
  <si>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</si>
  <si>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</si>
  <si>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</si>
  <si>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</si>
  <si>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</si>
  <si>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</si>
  <si>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</si>
  <si>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</si>
  <si>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</si>
  <si>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</si>
  <si>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</si>
  <si>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</si>
  <si>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</si>
  <si>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</si>
  <si>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</si>
  <si>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</si>
  <si>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</si>
  <si>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</si>
  <si>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</si>
  <si>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</si>
  <si>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</si>
  <si>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</si>
  <si>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</si>
  <si>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</si>
  <si>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</si>
  <si>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</si>
  <si>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</si>
  <si>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</si>
  <si>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</si>
  <si>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</si>
  <si>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</si>
  <si>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</si>
  <si>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</si>
  <si>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</si>
  <si>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</si>
  <si>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</si>
  <si>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</si>
  <si>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</si>
  <si>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</si>
  <si>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</si>
  <si>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</si>
  <si>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</si>
  <si>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</si>
  <si>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</si>
  <si>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</si>
  <si>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</si>
  <si>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</si>
  <si>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</si>
  <si>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</si>
  <si>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</si>
  <si>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</si>
  <si>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</si>
  <si>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</si>
  <si>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</si>
  <si>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</si>
  <si>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</si>
  <si>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</si>
  <si>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</si>
  <si>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</si>
  <si>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</si>
  <si>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</si>
  <si>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</si>
  <si>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</si>
  <si>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</si>
  <si>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</si>
  <si>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</si>
  <si>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</si>
  <si>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</si>
  <si>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</si>
  <si>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</si>
  <si>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</si>
  <si>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</si>
  <si>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</si>
  <si>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</si>
  <si>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</si>
  <si>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</si>
  <si>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</si>
  <si>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</si>
  <si>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</si>
  <si>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</si>
  <si>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</si>
  <si>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</si>
  <si>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</si>
  <si>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</si>
  <si>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</si>
  <si>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</si>
  <si>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</si>
  <si>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</si>
  <si>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</si>
  <si>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</si>
  <si>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</si>
  <si>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</si>
  <si>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</si>
  <si>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</si>
  <si>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</si>
  <si>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</si>
  <si>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</si>
  <si>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</si>
  <si>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</si>
  <si>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</si>
  <si>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</si>
  <si>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</si>
  <si>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</si>
  <si>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</si>
  <si>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</si>
  <si>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</si>
  <si>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</si>
  <si>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</si>
  <si>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</si>
  <si>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</si>
  <si>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</si>
  <si>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</si>
  <si>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</si>
  <si>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</si>
  <si>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</si>
  <si>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</si>
  <si>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</si>
  <si>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</si>
  <si>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</si>
  <si>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</si>
  <si>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</si>
  <si>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</si>
  <si>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</si>
  <si>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</si>
  <si>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</si>
  <si>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</si>
  <si>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</si>
  <si>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</si>
  <si>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</si>
  <si>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</si>
  <si>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</si>
  <si>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</si>
  <si>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</si>
  <si>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</si>
  <si>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</si>
  <si>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</si>
  <si>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</si>
  <si>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</si>
  <si>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</si>
  <si>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</si>
  <si>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</si>
  <si>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</si>
  <si>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</si>
  <si>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</si>
  <si>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</si>
  <si>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</si>
  <si>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</si>
  <si>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</si>
  <si>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</si>
  <si>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</si>
  <si>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</si>
  <si>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</si>
  <si>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</si>
  <si>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</si>
  <si>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</si>
  <si>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</si>
  <si>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</si>
  <si>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</si>
  <si>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</si>
  <si>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</si>
  <si>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</si>
  <si>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</si>
  <si>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</si>
  <si>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</si>
  <si>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</si>
  <si>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</si>
  <si>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</si>
  <si>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</si>
  <si>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</si>
  <si>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</si>
  <si>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</si>
  <si>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</si>
  <si>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</si>
  <si>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</si>
  <si>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</si>
  <si>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</si>
  <si>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</si>
  <si>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</si>
  <si>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</si>
  <si>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</si>
  <si>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</si>
  <si>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</si>
  <si>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</si>
  <si>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</si>
  <si>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</si>
  <si>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</si>
  <si>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</si>
  <si>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</si>
  <si>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</si>
  <si>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</si>
  <si>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</si>
  <si>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</si>
  <si>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</si>
  <si>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</si>
  <si>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</si>
  <si>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</si>
  <si>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</si>
  <si>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</si>
  <si>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</si>
  <si>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</si>
  <si>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</si>
  <si>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</si>
  <si>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</si>
  <si>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</si>
  <si>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</si>
  <si>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</si>
  <si>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</si>
  <si>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</si>
  <si>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</si>
  <si>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</si>
  <si>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</si>
  <si>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</si>
  <si>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</si>
  <si>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</si>
  <si>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</si>
  <si>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</si>
  <si>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</si>
  <si>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</si>
  <si>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</si>
  <si>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</si>
  <si>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</si>
  <si>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</si>
  <si>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</si>
  <si>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</si>
  <si>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</si>
  <si>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</si>
  <si>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</si>
  <si>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</si>
  <si>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</si>
  <si>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</si>
  <si>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</si>
  <si>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</si>
  <si>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</si>
  <si>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</si>
  <si>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</si>
  <si>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</si>
  <si>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</si>
  <si>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</si>
  <si>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</si>
  <si>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</si>
  <si>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</si>
  <si>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</si>
  <si>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</si>
  <si>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</si>
  <si>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</si>
  <si>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</si>
  <si>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</si>
  <si>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</si>
  <si>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</si>
  <si>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</si>
  <si>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</si>
  <si>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</si>
  <si>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</si>
  <si>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</si>
  <si>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</si>
  <si>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</si>
  <si>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</si>
  <si>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</si>
  <si>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</si>
  <si>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</si>
  <si>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</si>
  <si>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</si>
  <si>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</si>
  <si>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</si>
  <si>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</si>
  <si>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</si>
  <si>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</si>
  <si>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</si>
  <si>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</si>
  <si>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</si>
  <si>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</si>
  <si>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</si>
  <si>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</si>
  <si>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</si>
  <si>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</si>
  <si>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</si>
  <si>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</si>
  <si>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</si>
  <si>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</si>
  <si>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</si>
  <si>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</si>
  <si>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</si>
  <si>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</si>
  <si>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</si>
  <si>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</si>
  <si>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</si>
  <si>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</si>
  <si>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</si>
  <si>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</si>
  <si>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</si>
  <si>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</si>
  <si>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</si>
  <si>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</si>
  <si>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</si>
  <si>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</si>
  <si>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</si>
  <si>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</si>
  <si>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</si>
  <si>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</si>
  <si>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</si>
  <si>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</si>
  <si>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</si>
  <si>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</si>
  <si>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</si>
  <si>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</si>
  <si>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</si>
  <si>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</si>
  <si>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</si>
  <si>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</si>
  <si>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</si>
  <si>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</si>
  <si>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</si>
  <si>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</si>
  <si>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</si>
  <si>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</si>
  <si>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</si>
  <si>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</si>
  <si>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</si>
  <si>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</si>
  <si>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</si>
  <si>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</si>
  <si>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</si>
  <si>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</si>
  <si>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</si>
  <si>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</si>
  <si>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</si>
  <si>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</si>
  <si>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</si>
  <si>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</si>
  <si>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</si>
  <si>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</si>
  <si>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</si>
  <si>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</si>
  <si>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</si>
  <si>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</si>
  <si>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</si>
  <si>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</si>
  <si>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</si>
  <si>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</si>
  <si>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</si>
  <si>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</si>
  <si>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</si>
  <si>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</si>
  <si>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</si>
  <si>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</si>
  <si>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</si>
  <si>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</si>
  <si>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</si>
  <si>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</si>
  <si>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</si>
  <si>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</si>
  <si>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</si>
  <si>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</si>
  <si>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</si>
  <si>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</si>
  <si>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</si>
  <si>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</si>
  <si>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</si>
  <si>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</si>
  <si>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</si>
  <si>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</si>
  <si>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</si>
  <si>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</si>
  <si>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</si>
  <si>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</si>
  <si>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</si>
  <si>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</si>
  <si>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</si>
  <si>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</si>
  <si>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</si>
  <si>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</si>
  <si>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</si>
  <si>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</si>
  <si>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</si>
  <si>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</si>
  <si>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</si>
  <si>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</si>
  <si>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</si>
  <si>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</si>
  <si>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</si>
  <si>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</si>
  <si>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</si>
  <si>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</si>
  <si>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</si>
  <si>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</si>
  <si>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</si>
  <si>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</si>
  <si>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</si>
  <si>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</si>
  <si>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</si>
  <si>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</si>
  <si>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</si>
  <si>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</si>
  <si>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</si>
  <si>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</si>
  <si>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</si>
  <si>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</si>
  <si>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</si>
  <si>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</si>
  <si>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</si>
  <si>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</si>
  <si>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</si>
  <si>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</si>
  <si>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</si>
  <si>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</si>
  <si>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</si>
  <si>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</si>
  <si>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</si>
  <si>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</si>
  <si>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</si>
  <si>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</si>
  <si>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</si>
  <si>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</si>
  <si>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</si>
  <si>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</si>
  <si>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</si>
  <si>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</si>
  <si>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</si>
  <si>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</si>
  <si>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</si>
  <si>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</si>
  <si>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</si>
  <si>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</si>
  <si>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</si>
  <si>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</si>
  <si>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</si>
  <si>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</si>
  <si>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</si>
  <si>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</si>
  <si>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</si>
  <si>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</si>
  <si>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</si>
  <si>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</si>
  <si>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</si>
  <si>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</si>
  <si>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</si>
  <si>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</si>
  <si>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</si>
  <si>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</si>
  <si>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</si>
  <si>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</si>
  <si>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</si>
  <si>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</si>
  <si>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</si>
  <si>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</si>
  <si>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</si>
  <si>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</si>
  <si>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</si>
  <si>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</si>
  <si>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</si>
  <si>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</si>
  <si>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</si>
  <si>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</si>
  <si>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</si>
  <si>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</si>
  <si>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</si>
  <si>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</si>
  <si>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</si>
  <si>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</si>
  <si>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</si>
  <si>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</si>
  <si>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</si>
  <si>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</si>
  <si>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</si>
  <si>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</si>
  <si>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</si>
  <si>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</si>
  <si>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</si>
  <si>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</si>
  <si>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</si>
  <si>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</si>
  <si>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</si>
  <si>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</si>
  <si>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</si>
  <si>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</si>
  <si>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</si>
  <si>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</si>
  <si>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</si>
  <si>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</si>
  <si>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</si>
  <si>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</si>
  <si>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</si>
  <si>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</si>
  <si>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</si>
  <si>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</si>
  <si>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</si>
  <si>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</si>
  <si>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</si>
  <si>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</si>
  <si>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</si>
  <si>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</si>
  <si>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</si>
  <si>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</si>
  <si>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</si>
  <si>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</si>
  <si>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</si>
  <si>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</si>
  <si>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</si>
  <si>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</si>
  <si>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</si>
  <si>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</si>
  <si>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</si>
  <si>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</si>
  <si>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</si>
  <si>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</si>
  <si>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</si>
  <si>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</si>
  <si>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</si>
  <si>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</si>
  <si>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</si>
  <si>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</si>
  <si>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</si>
  <si>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</si>
  <si>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</si>
  <si>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</si>
  <si>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</si>
  <si>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</si>
  <si>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</si>
  <si>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</si>
  <si>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</si>
  <si>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</si>
  <si>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</si>
  <si>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</si>
  <si>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</si>
  <si>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</si>
  <si>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</si>
  <si>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</si>
  <si>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</si>
  <si>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</si>
  <si>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</si>
  <si>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</si>
  <si>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</si>
  <si>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</si>
  <si>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</si>
  <si>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</si>
  <si>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</si>
  <si>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</si>
  <si>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</si>
  <si>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</si>
  <si>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</si>
  <si>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</si>
  <si>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</si>
  <si>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</si>
  <si>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</si>
  <si>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</si>
  <si>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</si>
  <si>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</si>
  <si>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</si>
  <si>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</si>
  <si>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</si>
  <si>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</si>
  <si>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</si>
  <si>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</si>
  <si>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</si>
  <si>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</si>
  <si>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</si>
  <si>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</si>
  <si>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</si>
  <si>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</si>
  <si>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</si>
  <si>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</si>
  <si>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</si>
  <si>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</si>
  <si>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</si>
  <si>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</si>
  <si>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</si>
  <si>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</si>
  <si>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</si>
  <si>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</si>
  <si>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</si>
  <si>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</si>
  <si>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</si>
  <si>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</si>
  <si>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</si>
  <si>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</si>
  <si>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</si>
  <si>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</si>
  <si>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</si>
  <si>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</si>
  <si>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</si>
  <si>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</si>
  <si>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</si>
  <si>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</si>
  <si>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</si>
  <si>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</si>
  <si>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</si>
  <si>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</si>
  <si>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</si>
  <si>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</si>
  <si>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</si>
  <si>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</si>
  <si>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</si>
  <si>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</si>
  <si>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</si>
  <si>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</si>
  <si>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</si>
  <si>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</si>
  <si>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</si>
  <si>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</si>
  <si>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</si>
  <si>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</si>
  <si>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</si>
  <si>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</si>
  <si>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</si>
  <si>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</si>
  <si>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</si>
  <si>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</si>
  <si>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</si>
  <si>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</si>
  <si>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</si>
  <si>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</si>
  <si>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</si>
  <si>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</si>
  <si>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</si>
  <si>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</si>
  <si>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</si>
  <si>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</si>
  <si>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</si>
  <si>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</si>
  <si>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</si>
  <si>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</si>
  <si>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</si>
  <si>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</si>
  <si>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</si>
  <si>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</si>
  <si>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</si>
  <si>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</si>
  <si>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</si>
  <si>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</si>
  <si>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</si>
  <si>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</si>
  <si>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</si>
  <si>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</si>
  <si>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</si>
  <si>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</si>
  <si>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</si>
  <si>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</si>
  <si>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</si>
  <si>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</si>
  <si>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</si>
  <si>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</si>
  <si>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</si>
  <si>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</si>
  <si>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</si>
  <si>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</si>
  <si>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</si>
  <si>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</si>
  <si>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</si>
  <si>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</si>
  <si>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</si>
  <si>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</si>
  <si>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</si>
  <si>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</si>
  <si>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</si>
  <si>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</si>
  <si>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</si>
  <si>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</si>
  <si>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</si>
  <si>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</si>
  <si>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</si>
  <si>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</si>
  <si>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</si>
  <si>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</si>
  <si>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</si>
  <si>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</si>
  <si>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</si>
  <si>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</si>
  <si>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</si>
  <si>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</si>
  <si>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</si>
  <si>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</si>
  <si>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</si>
  <si>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</si>
  <si>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</si>
  <si>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</si>
  <si>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</si>
  <si>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</si>
  <si>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</si>
  <si>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</si>
  <si>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</si>
  <si>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</si>
  <si>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</si>
  <si>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</si>
  <si>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</si>
  <si>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</si>
  <si>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</si>
  <si>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</si>
  <si>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</si>
  <si>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</si>
  <si>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</si>
  <si>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</si>
  <si>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</si>
  <si>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</si>
  <si>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</si>
  <si>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</si>
  <si>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</si>
  <si>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</si>
  <si>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</si>
  <si>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</si>
  <si>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</si>
  <si>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</si>
  <si>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</si>
  <si>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</si>
  <si>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</si>
  <si>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</si>
  <si>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</si>
  <si>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</si>
  <si>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</si>
  <si>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</si>
  <si>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</si>
  <si>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</si>
  <si>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</si>
  <si>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</si>
  <si>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</si>
  <si>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</si>
  <si>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</si>
  <si>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</si>
  <si>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</si>
  <si>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</si>
  <si>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</si>
  <si>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</si>
  <si>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</si>
  <si>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</si>
  <si>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</si>
  <si>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</si>
  <si>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</si>
  <si>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</si>
  <si>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</si>
  <si>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</si>
  <si>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</si>
  <si>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</si>
  <si>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</si>
  <si>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</si>
  <si>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</si>
  <si>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</si>
  <si>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</si>
  <si>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</si>
  <si>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</si>
  <si>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</si>
  <si>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</si>
  <si>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</si>
  <si>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</si>
  <si>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</si>
  <si>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</si>
  <si>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</si>
  <si>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</si>
  <si>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</si>
  <si>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</si>
  <si>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</si>
  <si>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</si>
  <si>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</si>
  <si>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</si>
  <si>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</si>
  <si>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</si>
  <si>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</si>
  <si>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</si>
  <si>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</si>
  <si>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</si>
  <si>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</si>
  <si>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</si>
  <si>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</si>
  <si>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</si>
  <si>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</si>
  <si>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</si>
  <si>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</si>
  <si>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</si>
  <si>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</si>
  <si>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</si>
  <si>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</si>
  <si>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</si>
  <si>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</si>
  <si>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</si>
  <si>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</si>
  <si>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</si>
  <si>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</si>
  <si>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</si>
  <si>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</si>
  <si>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</si>
  <si>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</si>
  <si>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</si>
  <si>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</si>
  <si>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</si>
  <si>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</si>
  <si>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</si>
  <si>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</si>
  <si>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</si>
  <si>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</si>
  <si>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</si>
  <si>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</si>
  <si>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</si>
  <si>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</si>
  <si>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</si>
  <si>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</si>
  <si>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</si>
  <si>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</si>
  <si>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</si>
  <si>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</si>
  <si>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</si>
  <si>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</si>
  <si>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</si>
  <si>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</si>
  <si>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</si>
  <si>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</si>
  <si>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</si>
  <si>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</si>
  <si>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</si>
  <si>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</si>
  <si>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</si>
  <si>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</si>
  <si>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</si>
  <si>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</si>
  <si>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</si>
  <si>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</si>
  <si>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</si>
  <si>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</si>
  <si>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</si>
  <si>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</si>
  <si>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</si>
  <si>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</si>
  <si>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</si>
  <si>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</si>
  <si>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</si>
  <si>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</si>
  <si>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</si>
  <si>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</si>
  <si>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</si>
  <si>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</si>
  <si>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</si>
  <si>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</si>
  <si>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</si>
  <si>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</si>
  <si>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</si>
  <si>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</si>
  <si>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</si>
  <si>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</si>
  <si>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</si>
  <si>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</si>
  <si>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</si>
  <si>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</si>
  <si>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</si>
  <si>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</si>
  <si>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</si>
  <si>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</si>
  <si>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</si>
  <si>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</si>
  <si>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</si>
  <si>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</si>
  <si>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</si>
  <si>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</si>
  <si>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</si>
  <si>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</si>
  <si>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</si>
  <si>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</si>
  <si>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</si>
  <si>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</si>
  <si>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</si>
  <si>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</si>
  <si>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</si>
  <si>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</si>
  <si>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</si>
  <si>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</si>
  <si>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</si>
  <si>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</si>
  <si>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</si>
  <si>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</si>
  <si>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</si>
  <si>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</si>
  <si>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</si>
  <si>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</si>
  <si>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</si>
  <si>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</si>
  <si>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</si>
  <si>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</si>
  <si>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</si>
  <si>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</si>
  <si>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</si>
  <si>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</si>
  <si>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</si>
  <si>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</si>
  <si>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</si>
  <si>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</si>
  <si>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</si>
  <si>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</si>
  <si>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</si>
  <si>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</si>
  <si>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</si>
  <si>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</si>
  <si>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</si>
  <si>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</si>
  <si>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</si>
  <si>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</si>
  <si>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</si>
  <si>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</si>
  <si>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</si>
  <si>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</si>
  <si>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</si>
  <si>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</si>
  <si>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</si>
  <si>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</si>
  <si>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</si>
  <si>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</si>
  <si>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</si>
  <si>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</si>
  <si>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</si>
  <si>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</si>
  <si>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</si>
  <si>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</si>
  <si>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</si>
  <si>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</si>
  <si>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</si>
  <si>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</si>
  <si>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</si>
  <si>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</si>
  <si>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</si>
  <si>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</si>
  <si>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</si>
  <si>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</si>
  <si>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</si>
  <si>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</si>
  <si>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</si>
  <si>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</si>
  <si>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</si>
  <si>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</si>
  <si>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</si>
  <si>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</si>
  <si>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</si>
  <si>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</si>
  <si>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</si>
  <si>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</si>
  <si>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</si>
  <si>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</si>
  <si>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</si>
  <si>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</si>
  <si>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</si>
  <si>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</si>
  <si>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</si>
  <si>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</si>
  <si>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</si>
  <si>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</si>
  <si>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</si>
  <si>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</si>
  <si>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</si>
  <si>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</si>
  <si>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</si>
  <si>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</si>
  <si>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</si>
  <si>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</si>
  <si>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</si>
  <si>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</si>
  <si>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</si>
  <si>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</si>
  <si>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</si>
  <si>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</si>
  <si>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</si>
  <si>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</si>
  <si>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</si>
  <si>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</si>
  <si>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</si>
  <si>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</si>
  <si>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</si>
  <si>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</si>
  <si>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</si>
  <si>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</si>
  <si>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</si>
  <si>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</si>
  <si>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</si>
  <si>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</si>
  <si>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</si>
  <si>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</si>
  <si>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</si>
  <si>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</si>
  <si>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</si>
  <si>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</si>
  <si>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</si>
  <si>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</si>
  <si>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</si>
  <si>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</si>
  <si>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</si>
  <si>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</si>
  <si>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</si>
  <si>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</si>
  <si>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</si>
  <si>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</si>
  <si>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</si>
  <si>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</si>
  <si>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</si>
  <si>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</si>
  <si>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</si>
  <si>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</si>
  <si>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</si>
  <si>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</si>
  <si>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</si>
  <si>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</si>
  <si>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</si>
  <si>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</si>
  <si>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</si>
  <si>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</si>
  <si>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</si>
  <si>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</si>
  <si>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</si>
  <si>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</si>
  <si>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</si>
  <si>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</si>
  <si>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</si>
  <si>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</si>
  <si>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</si>
  <si>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</si>
  <si>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</si>
  <si>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00514300014021088</t>
  </si>
  <si>
    <t>Фельдшерско-акушерский пункт д.Шишкино</t>
  </si>
  <si>
    <t>Приложение 5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</si>
  <si>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</si>
  <si>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</si>
  <si>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</si>
  <si>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</si>
  <si>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</si>
  <si>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</si>
  <si>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</si>
  <si>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</si>
  <si>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</si>
  <si>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</si>
  <si>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</si>
  <si>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</si>
  <si>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</si>
  <si>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</si>
  <si>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</si>
  <si>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</si>
  <si>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</si>
  <si>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</si>
  <si>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Среднемесячная численность прикрепленных к медицинской организации лиц на май 2026 года</t>
  </si>
  <si>
    <t>ГБУЗ МО "МОСКОВСКИЙ ОБЛАСТНОЙ ЦЕНТР ОХРАНЫ МАТЕРИНСТВА И ДЕТСТВА"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</si>
  <si>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</si>
  <si>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</si>
  <si>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</si>
  <si>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</si>
  <si>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</si>
  <si>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</si>
  <si>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</si>
  <si>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</si>
  <si>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</si>
  <si>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</si>
  <si>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</si>
  <si>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"ХИМКИНСКАЯ КЛИНИЧЕСКАЯ БОЛЬНИЦА"</t>
  </si>
  <si>
    <t>ГБУЗ МО "ЛОБНЕНСКАЯ БОЛЬНИЦА"</t>
  </si>
  <si>
    <t>ГБУЗ МО "ЖУКОВСКАЯ ОБЛАСТНАЯ КЛИНИЧЕСКАЯ БОЛЬНИЦА"</t>
  </si>
  <si>
    <t>ГБУЗ МО "ДОЛГОПРУДНЕНСКАЯ КЛИНИЧЕСКАЯ БОЛЬНИЦА"</t>
  </si>
  <si>
    <t>ГБУЗ МО "КОТЕЛЬНИКОВСКАЯ ГОРОДСКАЯ ПОЛИКЛИНИКА"</t>
  </si>
  <si>
    <t>ГБУЗ МО "ЛЫТКАРИНСКАЯ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</si>
  <si>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</si>
  <si>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</si>
  <si>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</si>
  <si>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</si>
  <si>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</si>
  <si>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</si>
  <si>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</si>
  <si>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</si>
  <si>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</si>
  <si>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</si>
  <si>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</si>
  <si>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</si>
  <si>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</si>
  <si>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</si>
  <si>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</si>
  <si>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</si>
  <si>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</si>
  <si>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</si>
  <si>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</si>
  <si>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</si>
  <si>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</si>
  <si>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</si>
  <si>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</si>
  <si>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</si>
  <si>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</si>
  <si>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</si>
  <si>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</si>
  <si>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</si>
  <si>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</si>
  <si>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</si>
  <si>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</si>
  <si>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</si>
  <si>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</si>
  <si>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</si>
  <si>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</si>
  <si>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</si>
  <si>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</si>
  <si>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</si>
  <si>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</si>
  <si>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</si>
  <si>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</si>
  <si>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</si>
  <si>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</si>
  <si>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</si>
  <si>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</si>
  <si>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</si>
  <si>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</si>
  <si>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</si>
  <si>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</si>
  <si>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</si>
  <si>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</si>
  <si>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</si>
  <si>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</si>
  <si>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</si>
  <si>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</si>
  <si>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</si>
  <si>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</si>
  <si>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</si>
  <si>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</si>
  <si>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</si>
  <si>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</si>
  <si>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</si>
  <si>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</si>
  <si>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</si>
  <si>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</si>
  <si>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</si>
  <si>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</si>
  <si>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</si>
  <si>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</si>
  <si>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</si>
  <si>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</si>
  <si>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</si>
  <si>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</si>
  <si>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</si>
  <si>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</si>
  <si>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</si>
  <si>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</si>
  <si>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</si>
  <si>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</si>
  <si>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</si>
  <si>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</si>
  <si>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</si>
  <si>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</si>
  <si>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</si>
  <si>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</si>
  <si>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</si>
  <si>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</si>
  <si>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</si>
  <si>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</si>
  <si>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</si>
  <si>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</si>
  <si>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</si>
  <si>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</si>
  <si>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</si>
  <si>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</si>
  <si>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</si>
  <si>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</si>
  <si>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</si>
  <si>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</si>
  <si>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</si>
  <si>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</si>
  <si>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</si>
  <si>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A06.16.007.001</t>
  </si>
  <si>
    <t>A06.18.001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</si>
  <si>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</si>
  <si>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</si>
  <si>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</si>
  <si>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</si>
  <si>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</si>
  <si>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</si>
  <si>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</si>
  <si>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A03.16.001vBez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</si>
  <si>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</si>
  <si>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</si>
  <si>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</si>
  <si>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</si>
  <si>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</si>
  <si>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</si>
  <si>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</si>
  <si>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</si>
  <si>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</si>
  <si>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</si>
  <si>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</si>
  <si>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</si>
  <si>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</si>
  <si>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</si>
  <si>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</si>
  <si>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</si>
  <si>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</si>
  <si>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</si>
  <si>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</si>
  <si>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</si>
  <si>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</si>
  <si>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</si>
  <si>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</si>
  <si>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</si>
  <si>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</si>
  <si>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</si>
  <si>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</si>
  <si>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</si>
  <si>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</si>
  <si>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</si>
  <si>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</si>
  <si>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</si>
  <si>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</si>
  <si>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</si>
  <si>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</si>
  <si>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</si>
  <si>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</si>
  <si>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</si>
  <si>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</si>
  <si>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</si>
  <si>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</si>
  <si>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</si>
  <si>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</si>
  <si>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</si>
  <si>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</si>
  <si>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</si>
  <si>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</si>
  <si>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</si>
  <si>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</si>
  <si>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</si>
  <si>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</si>
  <si>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</si>
  <si>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</si>
  <si>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</si>
  <si>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</si>
  <si>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</si>
  <si>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A27.05.012A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</si>
  <si>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</si>
  <si>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A27.30.069A</t>
  </si>
  <si>
    <t>Определение экспрессии мРНК BCR-ABLp210 (количественное)</t>
  </si>
  <si>
    <t>A27.30.117A</t>
  </si>
  <si>
    <t>Молекулярно-генетическое исследование мутации в гене PIK3CA в биопсийном (операционном) материале и/или крови 17 мутаций</t>
  </si>
  <si>
    <t>A27.30.108A</t>
  </si>
  <si>
    <t>Молекулярно-генетическое исследование мутации в гене PIK3CA в биопсийном (операционном) материале и/или крови 8 мутаций</t>
  </si>
  <si>
    <t>A27.30.105A</t>
  </si>
  <si>
    <t>Молекулярно-генетическое исследование мутации в гене PIK3CA в биопсийном (операционном) материале и/или крови 5 мутаций</t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</si>
  <si>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</si>
  <si>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</si>
  <si>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</si>
  <si>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</si>
  <si>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</si>
  <si>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</si>
  <si>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</si>
  <si>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</si>
  <si>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</si>
  <si>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</si>
  <si>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</si>
  <si>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</si>
  <si>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</si>
  <si>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</si>
  <si>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</si>
  <si>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</si>
  <si>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</si>
  <si>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</si>
  <si>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</si>
  <si>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</si>
  <si>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</si>
  <si>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</si>
  <si>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</si>
  <si>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</si>
  <si>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</si>
  <si>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</si>
  <si>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</si>
  <si>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</si>
  <si>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</si>
  <si>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</si>
  <si>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</si>
  <si>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</si>
  <si>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</si>
  <si>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</si>
  <si>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</si>
  <si>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</si>
  <si>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</si>
  <si>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</si>
  <si>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</si>
  <si>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</si>
  <si>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</si>
  <si>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</si>
  <si>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</si>
  <si>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</si>
  <si>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</si>
  <si>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</si>
  <si>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</si>
  <si>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</si>
  <si>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</si>
  <si>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</si>
  <si>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</si>
  <si>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</si>
  <si>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</si>
  <si>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</si>
  <si>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</si>
  <si>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</si>
  <si>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</si>
  <si>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</si>
  <si>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</si>
  <si>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</si>
  <si>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</si>
  <si>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</si>
  <si>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</si>
  <si>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</si>
  <si>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</si>
  <si>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</si>
  <si>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</si>
  <si>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</si>
  <si>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</si>
  <si>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</si>
  <si>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</si>
  <si>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</si>
  <si>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</si>
  <si>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</si>
  <si>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</si>
  <si>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</si>
  <si>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</si>
  <si>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</si>
  <si>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</si>
  <si>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</si>
  <si>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</si>
  <si>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</si>
  <si>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</si>
  <si>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</si>
  <si>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</si>
  <si>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</si>
  <si>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</si>
  <si>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</si>
  <si>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</si>
  <si>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</si>
  <si>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</si>
  <si>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</si>
  <si>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</si>
  <si>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</si>
  <si>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</si>
  <si>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</si>
  <si>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</si>
  <si>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</si>
  <si>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</si>
  <si>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</si>
  <si>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</si>
  <si>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</si>
  <si>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</si>
  <si>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</si>
  <si>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</si>
  <si>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</si>
  <si>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</si>
  <si>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</si>
  <si>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</si>
  <si>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</si>
  <si>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</si>
  <si>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</si>
  <si>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</si>
  <si>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</si>
  <si>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</si>
  <si>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</si>
  <si>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</si>
  <si>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</si>
  <si>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</si>
  <si>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</si>
  <si>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</si>
  <si>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</si>
  <si>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</si>
  <si>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</si>
  <si>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</si>
  <si>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</si>
  <si>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</si>
  <si>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</si>
  <si>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</si>
  <si>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</si>
  <si>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</si>
  <si>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</si>
  <si>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</si>
  <si>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</si>
  <si>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</si>
  <si>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</si>
  <si>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</si>
  <si>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A13.29.00931Fml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</si>
  <si>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</si>
  <si>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</si>
  <si>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</si>
  <si>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</si>
  <si>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</si>
  <si>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</si>
  <si>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t>A02.12.002.002</t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</si>
  <si>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</si>
  <si>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</si>
  <si>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</si>
  <si>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</si>
  <si>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</si>
  <si>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</si>
  <si>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</si>
  <si>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</si>
  <si>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</si>
  <si>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</si>
  <si>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</si>
  <si>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</si>
  <si>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</si>
  <si>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</si>
  <si>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</si>
  <si>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</si>
  <si>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</si>
  <si>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</si>
  <si>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</si>
  <si>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</si>
  <si>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</si>
  <si>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</si>
  <si>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</si>
  <si>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</si>
  <si>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</si>
  <si>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</si>
  <si>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</si>
  <si>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</si>
  <si>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</si>
  <si>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</si>
  <si>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</si>
  <si>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</si>
  <si>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</si>
  <si>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</si>
  <si>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</si>
  <si>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</si>
  <si>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</si>
  <si>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</si>
  <si>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</si>
  <si>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</si>
  <si>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</si>
  <si>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</si>
  <si>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</si>
  <si>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</si>
  <si>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</si>
  <si>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</si>
  <si>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</si>
  <si>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</si>
  <si>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</si>
  <si>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</si>
  <si>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</si>
  <si>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</si>
  <si>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</si>
  <si>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</si>
  <si>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</si>
  <si>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</si>
  <si>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</si>
  <si>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</si>
  <si>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</si>
  <si>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</si>
  <si>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</si>
  <si>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</si>
  <si>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</si>
  <si>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</si>
  <si>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</si>
  <si>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</si>
  <si>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</si>
  <si>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</si>
  <si>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</si>
  <si>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</si>
  <si>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</si>
  <si>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</si>
  <si>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</si>
  <si>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</si>
  <si>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</si>
  <si>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</si>
  <si>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</si>
  <si>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</si>
  <si>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</si>
  <si>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</si>
  <si>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</si>
  <si>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</si>
  <si>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</si>
  <si>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</si>
  <si>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</si>
  <si>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</si>
  <si>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</si>
  <si>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</si>
  <si>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</si>
  <si>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</si>
  <si>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</si>
  <si>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</si>
  <si>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</si>
  <si>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</si>
  <si>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</si>
  <si>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</si>
  <si>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</si>
  <si>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</si>
  <si>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</si>
  <si>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</si>
  <si>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</si>
  <si>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</si>
  <si>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</si>
  <si>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</si>
  <si>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</si>
  <si>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</si>
  <si>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</si>
  <si>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</si>
  <si>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</si>
  <si>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A04.28.001vf</t>
  </si>
  <si>
    <t>Ультразвуковое исследование  почек  и  надпочечников  в выездной форме</t>
  </si>
  <si>
    <t>A04.28.002vf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</si>
  <si>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</si>
  <si>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</si>
  <si>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</si>
  <si>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</si>
  <si>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</si>
  <si>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</si>
  <si>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</si>
  <si>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</si>
  <si>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</si>
  <si>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</si>
  <si>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</si>
  <si>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</si>
  <si>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</si>
  <si>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</si>
  <si>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</si>
  <si>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</si>
  <si>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</si>
  <si>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</si>
  <si>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</si>
  <si>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</si>
  <si>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</si>
  <si>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</si>
  <si>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</si>
  <si>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</si>
  <si>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</si>
  <si>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</si>
  <si>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</si>
  <si>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</si>
  <si>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</si>
  <si>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</si>
  <si>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</si>
  <si>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</si>
  <si>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</si>
  <si>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</si>
  <si>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</si>
  <si>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</si>
  <si>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</si>
  <si>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</si>
  <si>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</si>
  <si>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</si>
  <si>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</si>
  <si>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</si>
  <si>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</si>
  <si>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</si>
  <si>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</si>
  <si>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</si>
  <si>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</si>
  <si>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</si>
  <si>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</si>
  <si>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</si>
  <si>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</si>
  <si>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</si>
  <si>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</si>
  <si>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</si>
  <si>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</si>
  <si>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</si>
  <si>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</si>
  <si>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</si>
  <si>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</si>
  <si>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</si>
  <si>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</si>
  <si>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</si>
  <si>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</si>
  <si>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</si>
  <si>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</si>
  <si>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</si>
  <si>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</si>
  <si>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</si>
  <si>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</si>
  <si>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</si>
  <si>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</si>
  <si>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</si>
  <si>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</si>
  <si>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</si>
  <si>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</si>
  <si>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</si>
  <si>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</si>
  <si>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</si>
  <si>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</si>
  <si>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</si>
  <si>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</si>
  <si>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</si>
  <si>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</si>
  <si>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</si>
  <si>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</si>
  <si>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</si>
  <si>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</si>
  <si>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</si>
  <si>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</si>
  <si>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</si>
  <si>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</si>
  <si>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</si>
  <si>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</si>
  <si>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</si>
  <si>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</si>
  <si>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</si>
  <si>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</si>
  <si>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</si>
  <si>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</si>
  <si>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</si>
  <si>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</si>
  <si>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</si>
  <si>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</si>
  <si>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</si>
  <si>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</si>
  <si>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</si>
  <si>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</si>
  <si>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</si>
  <si>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</si>
  <si>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</si>
  <si>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</si>
  <si>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</si>
  <si>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</si>
  <si>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</si>
  <si>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</si>
  <si>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</si>
  <si>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</si>
  <si>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</si>
  <si>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</si>
  <si>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</si>
  <si>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</si>
  <si>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</si>
  <si>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</si>
  <si>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</si>
  <si>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</si>
  <si>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</si>
  <si>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</si>
  <si>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</si>
  <si>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</si>
  <si>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</si>
  <si>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</si>
  <si>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</si>
  <si>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</si>
  <si>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</si>
  <si>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</si>
  <si>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</si>
  <si>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</si>
  <si>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</si>
  <si>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</si>
  <si>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</si>
  <si>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</si>
  <si>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</si>
  <si>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</si>
  <si>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</si>
  <si>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</si>
  <si>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</si>
  <si>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</si>
  <si>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</si>
  <si>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</si>
  <si>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</si>
  <si>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</si>
  <si>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</si>
  <si>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</si>
  <si>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</si>
  <si>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</si>
  <si>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</si>
  <si>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</si>
  <si>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</si>
  <si>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</si>
  <si>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</si>
  <si>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</si>
  <si>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</si>
  <si>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</si>
  <si>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</si>
  <si>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</si>
  <si>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</si>
  <si>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</si>
  <si>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</si>
  <si>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</si>
  <si>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</si>
  <si>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</si>
  <si>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</si>
  <si>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</si>
  <si>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</si>
  <si>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</si>
  <si>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</si>
  <si>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</si>
  <si>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</si>
  <si>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</si>
  <si>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</si>
  <si>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</si>
  <si>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</si>
  <si>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</si>
  <si>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</si>
  <si>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</si>
  <si>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</si>
  <si>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</si>
  <si>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</si>
  <si>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</si>
  <si>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</si>
  <si>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</si>
  <si>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</si>
  <si>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</si>
  <si>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</si>
  <si>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</si>
  <si>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</si>
  <si>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</si>
  <si>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</si>
  <si>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</si>
  <si>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</si>
  <si>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</si>
  <si>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</si>
  <si>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</si>
  <si>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</si>
  <si>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</si>
  <si>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</si>
  <si>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</si>
  <si>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</si>
  <si>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</si>
  <si>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</si>
  <si>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</si>
  <si>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</si>
  <si>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</si>
  <si>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</si>
  <si>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</si>
  <si>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</si>
  <si>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</si>
  <si>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</si>
  <si>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</si>
  <si>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</si>
  <si>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</si>
  <si>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</si>
  <si>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</si>
  <si>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</si>
  <si>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</si>
  <si>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</si>
  <si>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</si>
  <si>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</si>
  <si>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</si>
  <si>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</si>
  <si>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</si>
  <si>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</si>
  <si>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</si>
  <si>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</si>
  <si>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</si>
  <si>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</si>
  <si>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</si>
  <si>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</si>
  <si>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</si>
  <si>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</si>
  <si>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</si>
  <si>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</si>
  <si>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</si>
  <si>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</si>
  <si>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</si>
  <si>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</si>
  <si>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</si>
  <si>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</si>
  <si>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</si>
  <si>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</si>
  <si>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</si>
  <si>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</si>
  <si>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</si>
  <si>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</si>
  <si>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</si>
  <si>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</si>
  <si>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</si>
  <si>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</si>
  <si>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</si>
  <si>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</si>
  <si>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</si>
  <si>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</si>
  <si>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</si>
  <si>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</si>
  <si>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</si>
  <si>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</si>
  <si>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</si>
  <si>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</si>
  <si>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</si>
  <si>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</si>
  <si>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</si>
  <si>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</si>
  <si>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</si>
  <si>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</si>
  <si>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</si>
  <si>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</si>
  <si>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</si>
  <si>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</si>
  <si>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</si>
  <si>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</si>
  <si>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</si>
  <si>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</si>
  <si>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</si>
  <si>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</si>
  <si>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</si>
  <si>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</si>
  <si>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</si>
  <si>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</si>
  <si>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</si>
  <si>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</si>
  <si>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</si>
  <si>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</si>
  <si>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</si>
  <si>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</si>
  <si>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</si>
  <si>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</si>
  <si>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</si>
  <si>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</si>
  <si>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</si>
  <si>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</si>
  <si>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</si>
  <si>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</si>
  <si>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</si>
  <si>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</si>
  <si>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</si>
  <si>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</si>
  <si>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</si>
  <si>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</si>
  <si>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</si>
  <si>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</si>
  <si>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</si>
  <si>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</si>
  <si>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</si>
  <si>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</si>
  <si>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</si>
  <si>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</si>
  <si>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</si>
  <si>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</si>
  <si>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</si>
  <si>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</si>
  <si>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</si>
  <si>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</si>
  <si>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</si>
  <si>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</si>
  <si>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</si>
  <si>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</si>
  <si>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</si>
  <si>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</si>
  <si>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</si>
  <si>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</si>
  <si>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</si>
  <si>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</si>
  <si>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</si>
  <si>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</si>
  <si>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</si>
  <si>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</si>
  <si>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</si>
  <si>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</si>
  <si>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</si>
  <si>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</si>
  <si>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</si>
  <si>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</si>
  <si>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</si>
  <si>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</si>
  <si>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</si>
  <si>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</si>
  <si>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</si>
  <si>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</si>
  <si>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</si>
  <si>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</si>
  <si>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</si>
  <si>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</si>
  <si>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</si>
  <si>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</si>
  <si>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</si>
  <si>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</si>
  <si>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</si>
  <si>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</si>
  <si>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</si>
  <si>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</si>
  <si>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</si>
  <si>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</si>
  <si>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</si>
  <si>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</si>
  <si>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</si>
  <si>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</si>
  <si>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</si>
  <si>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</si>
  <si>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</si>
  <si>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</si>
  <si>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</si>
  <si>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</si>
  <si>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</si>
  <si>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</si>
  <si>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</si>
  <si>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</si>
  <si>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</si>
  <si>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</si>
  <si>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</si>
  <si>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</si>
  <si>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</si>
  <si>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</si>
  <si>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</si>
  <si>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</si>
  <si>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</si>
  <si>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</si>
  <si>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</si>
  <si>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</si>
  <si>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</si>
  <si>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</si>
  <si>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</si>
  <si>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</si>
  <si>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</si>
  <si>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</si>
  <si>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</si>
  <si>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</si>
  <si>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</si>
  <si>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</si>
  <si>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</si>
  <si>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</si>
  <si>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</si>
  <si>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</si>
  <si>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</si>
  <si>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</si>
  <si>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</si>
  <si>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</si>
  <si>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</si>
  <si>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</si>
  <si>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</si>
  <si>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</si>
  <si>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</si>
  <si>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</si>
  <si>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</si>
  <si>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</si>
  <si>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</si>
  <si>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</si>
  <si>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</si>
  <si>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</si>
  <si>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</si>
  <si>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</si>
  <si>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</si>
  <si>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</si>
  <si>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</si>
  <si>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</si>
  <si>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</si>
  <si>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</si>
  <si>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</si>
  <si>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</si>
  <si>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</si>
  <si>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</si>
  <si>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</si>
  <si>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</si>
  <si>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</si>
  <si>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</si>
  <si>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</si>
  <si>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</si>
  <si>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</si>
  <si>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</si>
  <si>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</si>
  <si>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</si>
  <si>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</si>
  <si>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</si>
  <si>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</si>
  <si>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</si>
  <si>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</si>
  <si>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</si>
  <si>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</si>
  <si>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</si>
  <si>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</si>
  <si>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</si>
  <si>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</si>
  <si>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</si>
  <si>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</si>
  <si>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</si>
  <si>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</si>
  <si>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</si>
  <si>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</si>
  <si>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</si>
  <si>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</si>
  <si>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</si>
  <si>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</si>
  <si>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</si>
  <si>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</si>
  <si>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</si>
  <si>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</si>
  <si>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</si>
  <si>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</si>
  <si>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</si>
  <si>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</si>
  <si>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</si>
  <si>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</si>
  <si>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</si>
  <si>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</si>
  <si>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</si>
  <si>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</si>
  <si>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</si>
  <si>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</si>
  <si>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</si>
  <si>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</si>
  <si>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</si>
  <si>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</si>
  <si>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</si>
  <si>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</si>
  <si>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</si>
  <si>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</si>
  <si>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</si>
  <si>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</si>
  <si>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</si>
  <si>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</si>
  <si>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</si>
  <si>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</si>
  <si>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</si>
  <si>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</si>
  <si>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</si>
  <si>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</si>
  <si>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</si>
  <si>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</si>
  <si>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</si>
  <si>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</si>
  <si>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</si>
  <si>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</si>
  <si>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</si>
  <si>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</si>
  <si>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</si>
  <si>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</si>
  <si>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</si>
  <si>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</si>
  <si>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</si>
  <si>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</si>
  <si>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</si>
  <si>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</si>
  <si>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</si>
  <si>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</si>
  <si>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</si>
  <si>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</si>
  <si>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</si>
  <si>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</si>
  <si>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</si>
  <si>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</si>
  <si>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</si>
  <si>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</si>
  <si>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</si>
  <si>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</si>
  <si>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</si>
  <si>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</si>
  <si>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</si>
  <si>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</si>
  <si>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</si>
  <si>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</si>
  <si>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</si>
  <si>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</si>
  <si>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</si>
  <si>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</si>
  <si>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</si>
  <si>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</si>
  <si>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</si>
  <si>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</si>
  <si>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</si>
  <si>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</si>
  <si>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</si>
  <si>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</si>
  <si>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</si>
  <si>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</si>
  <si>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</si>
  <si>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</si>
  <si>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</si>
  <si>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</si>
  <si>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</si>
  <si>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</si>
  <si>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</si>
  <si>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</si>
  <si>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</si>
  <si>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</si>
  <si>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</si>
  <si>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</si>
  <si>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</si>
  <si>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</si>
  <si>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</si>
  <si>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</si>
  <si>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</si>
  <si>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</si>
  <si>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</si>
  <si>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</si>
  <si>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</si>
  <si>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</si>
  <si>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</si>
  <si>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</si>
  <si>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</si>
  <si>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</si>
  <si>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</si>
  <si>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</si>
  <si>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</si>
  <si>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</si>
  <si>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</si>
  <si>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</si>
  <si>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</si>
  <si>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</si>
  <si>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</si>
  <si>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</si>
  <si>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</si>
  <si>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</si>
  <si>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</si>
  <si>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</si>
  <si>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</si>
  <si>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</si>
  <si>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</si>
  <si>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</si>
  <si>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</si>
  <si>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</si>
  <si>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</si>
  <si>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</si>
  <si>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</si>
  <si>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</si>
  <si>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</si>
  <si>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</si>
  <si>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</si>
  <si>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</si>
  <si>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</si>
  <si>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</si>
  <si>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</si>
  <si>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</si>
  <si>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</si>
  <si>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</si>
  <si>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</si>
  <si>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</si>
  <si>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</si>
  <si>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</si>
  <si>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</si>
  <si>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</si>
  <si>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</si>
  <si>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</si>
  <si>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</si>
  <si>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</si>
  <si>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</si>
  <si>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</si>
  <si>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</si>
  <si>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</si>
  <si>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</si>
  <si>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</si>
  <si>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</si>
  <si>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</si>
  <si>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</si>
  <si>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</si>
  <si>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</si>
  <si>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</si>
  <si>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</si>
  <si>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</si>
  <si>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</si>
  <si>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</si>
  <si>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</si>
  <si>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</si>
  <si>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</si>
  <si>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</si>
  <si>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</si>
  <si>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</si>
  <si>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</si>
  <si>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</si>
  <si>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</si>
  <si>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</si>
  <si>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</si>
  <si>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</si>
  <si>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</si>
  <si>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</si>
  <si>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</si>
  <si>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</si>
  <si>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</si>
  <si>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</si>
  <si>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</si>
  <si>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</si>
  <si>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</si>
  <si>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</si>
  <si>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</si>
  <si>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</si>
  <si>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</si>
  <si>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</si>
  <si>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</si>
  <si>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</si>
  <si>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</si>
  <si>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</si>
  <si>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</si>
  <si>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</si>
  <si>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</si>
  <si>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</si>
  <si>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</si>
  <si>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</si>
  <si>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</si>
  <si>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</si>
  <si>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</si>
  <si>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</si>
  <si>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</si>
  <si>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</si>
  <si>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</si>
  <si>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</si>
  <si>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</si>
  <si>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</si>
  <si>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</si>
  <si>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</si>
  <si>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</si>
  <si>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</si>
  <si>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</si>
  <si>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</si>
  <si>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</si>
  <si>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</si>
  <si>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</si>
  <si>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</si>
  <si>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</si>
  <si>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</si>
  <si>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</si>
  <si>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</si>
  <si>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</si>
  <si>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</si>
  <si>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</si>
  <si>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</si>
  <si>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</si>
  <si>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</si>
  <si>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</si>
  <si>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</si>
  <si>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</si>
  <si>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</si>
  <si>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</si>
  <si>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</si>
  <si>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</si>
  <si>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</si>
  <si>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</si>
  <si>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</si>
  <si>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</si>
  <si>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</si>
  <si>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</si>
  <si>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</si>
  <si>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</si>
  <si>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</si>
  <si>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</si>
  <si>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</si>
  <si>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</si>
  <si>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</si>
  <si>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</si>
  <si>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</si>
  <si>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</si>
  <si>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</si>
  <si>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</si>
  <si>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</si>
  <si>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</si>
  <si>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</si>
  <si>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</si>
  <si>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</si>
  <si>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</si>
  <si>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</si>
  <si>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</si>
  <si>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</si>
  <si>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</si>
  <si>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</si>
  <si>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</si>
  <si>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</si>
  <si>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</si>
  <si>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</si>
  <si>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</si>
  <si>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</si>
  <si>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</si>
  <si>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</si>
  <si>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</si>
  <si>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</si>
  <si>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</si>
  <si>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</si>
  <si>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</si>
  <si>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</si>
  <si>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</si>
  <si>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</si>
  <si>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</si>
  <si>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</si>
  <si>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</si>
  <si>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</si>
  <si>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</si>
  <si>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</si>
  <si>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</si>
  <si>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</si>
  <si>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</si>
  <si>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</si>
  <si>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</si>
  <si>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</si>
  <si>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</si>
  <si>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</si>
  <si>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</si>
  <si>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</si>
  <si>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</si>
  <si>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</si>
  <si>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</si>
  <si>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</si>
  <si>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</si>
  <si>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</si>
  <si>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</si>
  <si>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</si>
  <si>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</si>
  <si>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</si>
  <si>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</si>
  <si>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</si>
  <si>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</si>
  <si>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</si>
  <si>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</si>
  <si>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</si>
  <si>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</si>
  <si>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</si>
  <si>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</si>
  <si>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</si>
  <si>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</si>
  <si>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</si>
  <si>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</si>
  <si>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</si>
  <si>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</si>
  <si>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</si>
  <si>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</si>
  <si>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</si>
  <si>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</si>
  <si>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</si>
  <si>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</si>
  <si>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</si>
  <si>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</si>
  <si>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</si>
  <si>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</si>
  <si>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</si>
  <si>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</si>
  <si>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</si>
  <si>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</si>
  <si>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</si>
  <si>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</si>
  <si>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</si>
  <si>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</si>
  <si>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</si>
  <si>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</si>
  <si>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</si>
  <si>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</si>
  <si>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</si>
  <si>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</si>
  <si>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</si>
  <si>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</si>
  <si>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</si>
  <si>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</si>
  <si>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</si>
  <si>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</si>
  <si>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</si>
  <si>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</si>
  <si>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</si>
  <si>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</si>
  <si>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</si>
  <si>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</si>
  <si>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</si>
  <si>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</si>
  <si>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</si>
  <si>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</si>
  <si>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</si>
  <si>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</si>
  <si>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</si>
  <si>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</si>
  <si>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</si>
  <si>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</si>
  <si>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</si>
  <si>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</si>
  <si>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</si>
  <si>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</si>
  <si>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</si>
  <si>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</si>
  <si>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</si>
  <si>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</si>
  <si>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</si>
  <si>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</si>
  <si>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</si>
  <si>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</si>
  <si>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</si>
  <si>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</si>
  <si>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</si>
  <si>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</si>
  <si>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</si>
  <si>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</si>
  <si>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</si>
  <si>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</si>
  <si>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</si>
  <si>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</si>
  <si>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</si>
  <si>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</si>
  <si>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</si>
  <si>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</si>
  <si>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Определение концентрации водородных ионов (pH) отделяемого слизистой оболочки влагалища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</si>
  <si>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</si>
  <si>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</si>
  <si>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</si>
  <si>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</si>
  <si>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</si>
  <si>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</si>
  <si>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</si>
  <si>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</si>
  <si>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</si>
  <si>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</si>
  <si>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</si>
  <si>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</si>
  <si>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</si>
  <si>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</si>
  <si>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</si>
  <si>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</si>
  <si>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</si>
  <si>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</si>
  <si>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</si>
  <si>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</si>
  <si>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</si>
  <si>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</si>
  <si>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</si>
  <si>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</si>
  <si>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</si>
  <si>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</si>
  <si>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</si>
  <si>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</si>
  <si>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</si>
  <si>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</si>
  <si>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</si>
  <si>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</si>
  <si>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</si>
  <si>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B01.001.001</t>
  </si>
  <si>
    <t>Прием (осмотр, консультация) врача-акушера-гинеколога первичный</t>
  </si>
  <si>
    <t>B01.027.001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</si>
  <si>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</si>
  <si>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</si>
  <si>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</si>
  <si>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</si>
  <si>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</si>
  <si>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</si>
  <si>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</si>
  <si>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</si>
  <si>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</si>
  <si>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</si>
  <si>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</si>
  <si>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</si>
  <si>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</si>
  <si>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</si>
  <si>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</si>
  <si>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</si>
  <si>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</si>
  <si>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B01.046.001.1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</si>
  <si>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</si>
  <si>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</si>
  <si>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</si>
  <si>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</si>
  <si>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</si>
  <si>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</si>
  <si>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</si>
  <si>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</si>
  <si>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</si>
  <si>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</si>
  <si>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</si>
  <si>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>B01.015.001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</si>
  <si>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</si>
  <si>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</si>
  <si>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</si>
  <si>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</si>
  <si>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</si>
  <si>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</si>
  <si>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</si>
  <si>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</si>
  <si>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</si>
  <si>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</si>
  <si>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</si>
  <si>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</si>
  <si>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</si>
  <si>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B01.041.001RT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</si>
  <si>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</si>
  <si>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A05.01.001RT</t>
  </si>
  <si>
    <t>Регистрация электрической активности в точках акупунктуры</t>
  </si>
  <si>
    <t>B01.041.4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</si>
  <si>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</si>
  <si>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B01.041.002RT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</si>
  <si>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</si>
  <si>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A17.01.006RT</t>
  </si>
  <si>
    <t>Биорезонансная терапия в рефлексотерапии</t>
  </si>
  <si>
    <t>B01.041.8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</si>
  <si>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</si>
  <si>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B01.041.12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</si>
  <si>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</si>
  <si>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</si>
  <si>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</si>
  <si>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</si>
  <si>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</si>
  <si>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</si>
  <si>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</si>
  <si>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</si>
  <si>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</si>
  <si>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</si>
  <si>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</si>
  <si>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</si>
  <si>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</si>
  <si>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</si>
  <si>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</si>
  <si>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</si>
  <si>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</si>
  <si>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</si>
  <si>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</si>
  <si>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</si>
  <si>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</si>
  <si>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</si>
  <si>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</si>
  <si>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</si>
  <si>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</si>
  <si>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</si>
  <si>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</si>
  <si>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</si>
  <si>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</si>
  <si>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</si>
  <si>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</si>
  <si>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</si>
  <si>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</si>
  <si>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</si>
  <si>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</si>
  <si>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</si>
  <si>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</si>
  <si>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</si>
  <si>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</si>
  <si>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</si>
  <si>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</si>
  <si>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</si>
  <si>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</si>
  <si>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</si>
  <si>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</si>
  <si>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</si>
  <si>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</si>
  <si>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</si>
  <si>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</si>
  <si>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</si>
  <si>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</si>
  <si>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</si>
  <si>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</si>
  <si>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</si>
  <si>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</si>
  <si>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</si>
  <si>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</si>
  <si>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</si>
  <si>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</si>
  <si>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</si>
  <si>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</si>
  <si>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</si>
  <si>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</si>
  <si>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</si>
  <si>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</si>
  <si>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</si>
  <si>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</si>
  <si>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</si>
  <si>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</si>
  <si>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</si>
  <si>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</si>
  <si>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</si>
  <si>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</si>
  <si>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</si>
  <si>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</si>
  <si>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</si>
  <si>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</si>
  <si>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</si>
  <si>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</si>
  <si>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</si>
  <si>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</si>
  <si>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</si>
  <si>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</si>
  <si>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</si>
  <si>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</si>
  <si>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</si>
  <si>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</si>
  <si>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</si>
  <si>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</si>
  <si>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</si>
  <si>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</si>
  <si>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</si>
  <si>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</si>
  <si>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</si>
  <si>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</si>
  <si>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</si>
  <si>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</si>
  <si>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</si>
  <si>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</si>
  <si>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</si>
  <si>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</si>
  <si>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</si>
  <si>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</si>
  <si>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</si>
  <si>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</si>
  <si>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</si>
  <si>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</si>
  <si>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</si>
  <si>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</si>
  <si>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</si>
  <si>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</si>
  <si>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</si>
  <si>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</si>
  <si>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</si>
  <si>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</si>
  <si>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</si>
  <si>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</si>
  <si>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</si>
  <si>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</si>
  <si>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</si>
  <si>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</si>
  <si>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</si>
  <si>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</si>
  <si>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</si>
  <si>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</si>
  <si>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</si>
  <si>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</si>
  <si>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</si>
  <si>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</si>
  <si>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</si>
  <si>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</si>
  <si>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</si>
  <si>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</si>
  <si>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</si>
  <si>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</si>
  <si>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</si>
  <si>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</si>
  <si>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</si>
  <si>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</si>
  <si>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</si>
  <si>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</si>
  <si>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</si>
  <si>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</si>
  <si>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</si>
  <si>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</si>
  <si>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</si>
  <si>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</si>
  <si>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</si>
  <si>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</si>
  <si>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</si>
  <si>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</si>
  <si>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</si>
  <si>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</si>
  <si>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</si>
  <si>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</si>
  <si>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</si>
  <si>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</si>
  <si>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</si>
  <si>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</si>
  <si>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</si>
  <si>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</si>
  <si>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</si>
  <si>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</si>
  <si>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</si>
  <si>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</si>
  <si>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</si>
  <si>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</si>
  <si>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</si>
  <si>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</si>
  <si>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</si>
  <si>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</si>
  <si>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</si>
  <si>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</si>
  <si>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</si>
  <si>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</si>
  <si>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</si>
  <si>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</si>
  <si>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</si>
  <si>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</si>
  <si>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</si>
  <si>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</si>
  <si>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</si>
  <si>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</si>
  <si>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</si>
  <si>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</si>
  <si>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</si>
  <si>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</si>
  <si>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</si>
  <si>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</si>
  <si>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</si>
  <si>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</si>
  <si>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</si>
  <si>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</si>
  <si>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</si>
  <si>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</si>
  <si>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</si>
  <si>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</si>
  <si>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</si>
  <si>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</si>
  <si>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</si>
  <si>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</si>
  <si>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</si>
  <si>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</si>
  <si>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</si>
  <si>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</si>
  <si>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</si>
  <si>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</si>
  <si>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</si>
  <si>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</si>
  <si>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</si>
  <si>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</si>
  <si>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</si>
  <si>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</si>
  <si>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</si>
  <si>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</si>
  <si>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</si>
  <si>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</si>
  <si>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</si>
  <si>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Посещение школы для больных с хроническими неинфекционными заболеваниями</t>
  </si>
  <si>
    <t>B04.070.010</t>
  </si>
  <si>
    <t>Посещение школы для беременных и по вопросам грудного вскармливания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</si>
  <si>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</si>
  <si>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</si>
  <si>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</si>
  <si>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</si>
  <si>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</si>
  <si>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</si>
  <si>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</si>
  <si>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</si>
  <si>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</si>
  <si>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</si>
  <si>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</si>
  <si>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</si>
  <si>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</si>
  <si>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</si>
  <si>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</si>
  <si>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B01.037.001TMr</t>
  </si>
  <si>
    <t>Прием (осмотр, консультация) врача - пульмонолога с применением телемедицинских технологий</t>
  </si>
  <si>
    <t>B01.004kg</t>
  </si>
  <si>
    <t>Комплексный прием врача-гастроэнтеролога с проведением исследований после трансплантации печени</t>
  </si>
  <si>
    <t>B01.004.001kg</t>
  </si>
  <si>
    <t>Прием (осмотр, консультация)  врача - гастроэнтеролога первичный</t>
  </si>
  <si>
    <t>A04.14.001kg</t>
  </si>
  <si>
    <t>Ультразвуковое исследование печени с оценкой кровотока</t>
  </si>
  <si>
    <t>B03.005.019kg</t>
  </si>
  <si>
    <t>Анализ крови на лекарственный мониторинг (такролимус и пр)</t>
  </si>
  <si>
    <t>B01.004.002kg</t>
  </si>
  <si>
    <t>Прием (осмотр, консультация)  врача- гастроэнтеролога повторный</t>
  </si>
  <si>
    <t>B01.025kn</t>
  </si>
  <si>
    <t xml:space="preserve">Комплексный прием врача-нефролога с проведением исследований после трансплантации почки </t>
  </si>
  <si>
    <t>B01.025.001kn</t>
  </si>
  <si>
    <t>Прием (осмотр, консультация)  врача - нефролога первичный</t>
  </si>
  <si>
    <t>A04.28.002.001kn</t>
  </si>
  <si>
    <t>Ультразвуковое исследование почек с оценкой кровотока</t>
  </si>
  <si>
    <t>B03.005.019kn</t>
  </si>
  <si>
    <t>B01.025.002kn</t>
  </si>
  <si>
    <t>Прием (осмотр, консультация)  врача- нефролога повторный</t>
  </si>
  <si>
    <t>Таблица 2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</si>
  <si>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</si>
  <si>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</si>
  <si>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 xml:space="preserve">Тариф 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</si>
  <si>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</si>
  <si>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</si>
  <si>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</si>
  <si>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</si>
  <si>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</si>
  <si>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</si>
  <si>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</si>
  <si>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</si>
  <si>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</si>
  <si>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</si>
  <si>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</si>
  <si>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</si>
  <si>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</si>
  <si>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</si>
  <si>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</si>
  <si>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</si>
  <si>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</si>
  <si>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</si>
  <si>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</si>
  <si>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</si>
  <si>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</si>
  <si>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</si>
  <si>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</si>
  <si>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</si>
  <si>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</si>
  <si>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</si>
  <si>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</si>
  <si>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</si>
  <si>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</si>
  <si>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</si>
  <si>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</si>
  <si>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</si>
  <si>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</si>
  <si>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</si>
  <si>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</si>
  <si>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</si>
  <si>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</si>
  <si>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</si>
  <si>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</si>
  <si>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</si>
  <si>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</si>
  <si>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</si>
  <si>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</si>
  <si>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</si>
  <si>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</si>
  <si>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</si>
  <si>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</si>
  <si>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</si>
  <si>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</si>
  <si>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</si>
  <si>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</si>
  <si>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</si>
  <si>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</si>
  <si>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</si>
  <si>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</si>
  <si>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</si>
  <si>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</si>
  <si>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</si>
  <si>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</si>
  <si>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</si>
  <si>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</si>
  <si>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</si>
  <si>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</si>
  <si>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</si>
  <si>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</si>
  <si>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</si>
  <si>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</si>
  <si>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</si>
  <si>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</si>
  <si>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</si>
  <si>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</si>
  <si>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</si>
  <si>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</si>
  <si>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</si>
  <si>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</si>
  <si>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</si>
  <si>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</si>
  <si>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</si>
  <si>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</si>
  <si>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</si>
  <si>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</si>
  <si>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</si>
  <si>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</si>
  <si>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</si>
  <si>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</si>
  <si>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</si>
  <si>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</si>
  <si>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</si>
  <si>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</si>
  <si>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</si>
  <si>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</si>
  <si>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</si>
  <si>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</si>
  <si>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</si>
  <si>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</si>
  <si>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</si>
  <si>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</si>
  <si>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</si>
  <si>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</si>
  <si>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</si>
  <si>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</si>
  <si>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</si>
  <si>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</si>
  <si>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</si>
  <si>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</si>
  <si>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</si>
  <si>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</si>
  <si>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</si>
  <si>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</si>
  <si>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</si>
  <si>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</si>
  <si>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</si>
  <si>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</si>
  <si>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</si>
  <si>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</si>
  <si>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</si>
  <si>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</si>
  <si>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</si>
  <si>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</si>
  <si>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</si>
  <si>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</si>
  <si>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</si>
  <si>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</si>
  <si>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</si>
  <si>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</si>
  <si>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</si>
  <si>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</si>
  <si>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</si>
  <si>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</si>
  <si>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</si>
  <si>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</si>
  <si>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</si>
  <si>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</si>
  <si>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</si>
  <si>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</si>
  <si>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</si>
  <si>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</si>
  <si>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</si>
  <si>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</si>
  <si>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</si>
  <si>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</si>
  <si>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</si>
  <si>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</si>
  <si>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</si>
  <si>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</si>
  <si>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</si>
  <si>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</si>
  <si>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</si>
  <si>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</si>
  <si>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</si>
  <si>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</si>
  <si>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</si>
  <si>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</si>
  <si>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</si>
  <si>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</si>
  <si>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</si>
  <si>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</si>
  <si>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</si>
  <si>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</si>
  <si>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</si>
  <si>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</si>
  <si>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</si>
  <si>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</si>
  <si>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</si>
  <si>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</si>
  <si>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</si>
  <si>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</si>
  <si>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</si>
  <si>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</si>
  <si>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</si>
  <si>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</si>
  <si>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</si>
  <si>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</si>
  <si>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</si>
  <si>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</si>
  <si>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</si>
  <si>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</si>
  <si>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</si>
  <si>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</si>
  <si>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</si>
  <si>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</si>
  <si>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</si>
  <si>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</si>
  <si>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</si>
  <si>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</si>
  <si>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</si>
  <si>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</si>
  <si>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</si>
  <si>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</si>
  <si>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</si>
  <si>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</si>
  <si>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</si>
  <si>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</si>
  <si>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</si>
  <si>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</si>
  <si>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</si>
  <si>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</si>
  <si>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</si>
  <si>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</si>
  <si>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</si>
  <si>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</si>
  <si>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</si>
  <si>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</si>
  <si>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</si>
  <si>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</si>
  <si>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</si>
  <si>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</si>
  <si>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</si>
  <si>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</si>
  <si>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</si>
  <si>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</si>
  <si>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</si>
  <si>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</si>
  <si>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</si>
  <si>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</si>
  <si>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</si>
  <si>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</si>
  <si>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</si>
  <si>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</si>
  <si>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</si>
  <si>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</si>
  <si>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</si>
  <si>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</si>
  <si>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</si>
  <si>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</si>
  <si>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</si>
  <si>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A03.18.001P</t>
  </si>
  <si>
    <t>Колоноскопия с проведением полипэктомии</t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</si>
  <si>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</si>
  <si>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</si>
  <si>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</si>
  <si>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</si>
  <si>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</si>
  <si>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</si>
  <si>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</si>
  <si>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Код по МКБ X: В18.2, Z20.5</t>
  </si>
  <si>
    <t>Прием (осмотр, консультация) врача-специалиста</t>
  </si>
  <si>
    <t>Стоимость, руб.</t>
  </si>
  <si>
    <t>Код медицинской услуги</t>
  </si>
  <si>
    <t>Наименование медицинской услуги</t>
  </si>
  <si>
    <t>Частота предоставления</t>
  </si>
  <si>
    <t>B01.004.001/B01.014.001/B01.047.001/B01.026.001</t>
  </si>
  <si>
    <t>Прием (осмотр, консультация) врача-гастроэнтеролога/инфекциониста/терапевта первичный/врача общей практики первичный****</t>
  </si>
  <si>
    <t>B01.004.002t/B01.014.002t/B01.047.002t/B01.026.002t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</si>
  <si>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</si>
  <si>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Лабораторные и инструментальные методы исследования</t>
  </si>
  <si>
    <t>A09.05.011</t>
  </si>
  <si>
    <t>A12.06.016</t>
  </si>
  <si>
    <t>Проведение серологической реакции на различные инфекции, вирусы</t>
  </si>
  <si>
    <t>A26.05.019.01</t>
  </si>
  <si>
    <t>Определение РНК вируса гепатита C (Hepatitis C virus) в крови методом ПЦР, качественное исследование****</t>
  </si>
  <si>
    <t>A26.05.019.03</t>
  </si>
  <si>
    <t>B03.016.004</t>
  </si>
  <si>
    <t>Анализ крови биохимический общетерапевтический (включая АЛТ и АСТ)****</t>
  </si>
  <si>
    <t>A04.14.001.05</t>
  </si>
  <si>
    <t>Эластометрия печени****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</si>
  <si>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</si>
  <si>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</si>
  <si>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A26.06.034.01</t>
  </si>
  <si>
    <t>A26.06.034.02</t>
  </si>
  <si>
    <t>A26.06.036</t>
  </si>
  <si>
    <t>Определение антигена к вирусу гепатита В (HBsAg Hepatitis В virus) в крови</t>
  </si>
  <si>
    <t>A26.06.041.02</t>
  </si>
  <si>
    <t>A26.06.048</t>
  </si>
  <si>
    <t>Определение антител классов M, G (IgM, IgG) к вирусу иммунодефицита человека ВИЧ-1 (Human immunodeficiency virus HIV 1) в крови****</t>
  </si>
  <si>
    <t>A26.06.049</t>
  </si>
  <si>
    <t>Определение антител классов M, G (IgM, IgG) к вирусу иммунодефицита человека ВИЧ-2 (Human immunodeficiency virus HIV 2) в крови****</t>
  </si>
  <si>
    <t>B03.016.003</t>
  </si>
  <si>
    <t>Общий (клинический) анализ крови развернутый****</t>
  </si>
  <si>
    <t>A09.05.046</t>
  </si>
  <si>
    <t>Определение активности щелочной фосфатазы в крови****</t>
  </si>
  <si>
    <t>A09.05.044</t>
  </si>
  <si>
    <t>Определение активности гамма-глютамилтрансферазы в крови****</t>
  </si>
  <si>
    <t>B03.016.006</t>
  </si>
  <si>
    <t>Анализ мочи общий****</t>
  </si>
  <si>
    <t>A04.16.001</t>
  </si>
  <si>
    <t>Ультразвуковое исследование органов брюшной полости (комплексное)</t>
  </si>
  <si>
    <t>Диагностическая схема ведения пациента при неалкогольной жировой болезни печени</t>
  </si>
  <si>
    <t>Код по МКБ X: K76.0</t>
  </si>
  <si>
    <t>B01.004.001/B01.047.001/B01.026.001</t>
  </si>
  <si>
    <t>Прием (осмотр, консультация) врача-гастроэнтеролога/терапевта/врача общей практики первичный****</t>
  </si>
  <si>
    <t>B01.004.002t/B01.047.002t/B01.026.002t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</si>
  <si>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</si>
  <si>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>A09.05.282</t>
  </si>
  <si>
    <t>Определение среднего содержания и средней концентрации гемоглобина в эритроцитах****</t>
  </si>
  <si>
    <t>A09.05.007</t>
  </si>
  <si>
    <t xml:space="preserve">Исследование уровня железа сыворотки крови </t>
  </si>
  <si>
    <t>A09.05.028</t>
  </si>
  <si>
    <t>Исследование уровня холестерина липопротеинов низкой плотности****</t>
  </si>
  <si>
    <t>A09.05.028.01</t>
  </si>
  <si>
    <t>Исследование уровня холестерина липопротеинов очень низкой плотности****</t>
  </si>
  <si>
    <t>A09.05.025</t>
  </si>
  <si>
    <t>Исследование уровня триглицеридов в крови****</t>
  </si>
  <si>
    <t>A09.05.054</t>
  </si>
  <si>
    <t>Исследование уровня иммуноглобулинов в крови</t>
  </si>
  <si>
    <t>A12.05.027</t>
  </si>
  <si>
    <t>Определение протромбинового (тромбопластинового) времени в крови или в плазме****</t>
  </si>
  <si>
    <t>Определение антигена к вирусу гепатита В (HBsAg Hepatitis В virus) в крови****</t>
  </si>
  <si>
    <t>A26.06.041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</si>
  <si>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</si>
  <si>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</si>
  <si>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</si>
  <si>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A06.30.005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</si>
  <si>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</si>
  <si>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</si>
  <si>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</si>
  <si>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B01.004.002/B01.047.002/B01.026.002</t>
  </si>
  <si>
    <t>Прием (осмотр, консультация) врача-гастроэнтеролога/терапевта/врача общей практики повторный****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</si>
  <si>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</si>
  <si>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</si>
  <si>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>A09.05.054.02</t>
  </si>
  <si>
    <t xml:space="preserve">Исследование уровня иммуноглобулина A в крови 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</si>
  <si>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</si>
  <si>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</si>
  <si>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</si>
  <si>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</si>
  <si>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</si>
  <si>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</si>
  <si>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B01.004.001/B01.014.001/B01.047.001</t>
  </si>
  <si>
    <t>Прием (осмотр, консультация) врача-гастроэнтеролога/инфекциониста/терапевта первичный****</t>
  </si>
  <si>
    <t>B01.004.002t/B01.014.002t/B01.047.002t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</si>
  <si>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</si>
  <si>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A26.05.020.02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</si>
  <si>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</si>
  <si>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</si>
  <si>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>A26.06.035</t>
  </si>
  <si>
    <t xml:space="preserve">Определение антигена (HbeAg) вируса гепатита B (Hepatitis B virus) в крови**** </t>
  </si>
  <si>
    <t>A26.06.038</t>
  </si>
  <si>
    <t xml:space="preserve">Определение антител к е-антигену (anti-HBe) вируса гепатита B (Hepatitis B virus) в крови </t>
  </si>
  <si>
    <t>A26.06.039</t>
  </si>
  <si>
    <t>Определение антител к вирусу гепатита C (Hepatitis C virus) в крови</t>
  </si>
  <si>
    <t>A26.06.043</t>
  </si>
  <si>
    <t xml:space="preserve">Определение антител к вирусу гепатита D (Hepatitis D virus) в крови**** </t>
  </si>
  <si>
    <t>A26.05.023</t>
  </si>
  <si>
    <t>Молекулярно-биологическое исследование крови на вирус гепатита D (Hepatitis D virus)</t>
  </si>
  <si>
    <t>Анализ крови биохимический общетерапевтический****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</si>
  <si>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</si>
  <si>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</si>
  <si>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</si>
  <si>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>B01.004.002/B01.014.002/B01.047.001</t>
  </si>
  <si>
    <t>Прием (осмотр, консультация) врача-гастроэнтеролога/инфекциониста/терапевта повторный****</t>
  </si>
  <si>
    <t>A09.05.201</t>
  </si>
  <si>
    <t xml:space="preserve">Исследование уровня антигена аденогенных раков CA 19-9 в крови </t>
  </si>
  <si>
    <t>A09.05.089</t>
  </si>
  <si>
    <t xml:space="preserve">Исследование уровня альфа-фетопротеина в сыворотке крови </t>
  </si>
  <si>
    <t>B03.016.002.1</t>
  </si>
  <si>
    <t>Анализ крови на PIVKA-II</t>
  </si>
  <si>
    <t>A05.30.005.02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</si>
  <si>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</si>
  <si>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</si>
  <si>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</si>
  <si>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>A12.06.024</t>
  </si>
  <si>
    <t xml:space="preserve"> Определение содержания антител к антигенам печеночной ткани в крови</t>
  </si>
  <si>
    <t>A12.06.010</t>
  </si>
  <si>
    <t>Определение содержания антител к антигенам ядра клетки и ДНК</t>
  </si>
  <si>
    <t>A12.06.036</t>
  </si>
  <si>
    <t>Определение содержания антител к антигенам микросом в крови</t>
  </si>
  <si>
    <t>A09.05.054.04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</si>
  <si>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</si>
  <si>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</si>
  <si>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</si>
  <si>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</si>
  <si>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</si>
  <si>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</si>
  <si>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</si>
  <si>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</si>
  <si>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A09.05.054.03</t>
  </si>
  <si>
    <t xml:space="preserve">Исследование уровня иммуноглобулина M в крови </t>
  </si>
  <si>
    <t>A05.15.002</t>
  </si>
  <si>
    <t>Магнитно-резонансная холангиопанкреатография</t>
  </si>
  <si>
    <t>A06.14.007</t>
  </si>
  <si>
    <t>Ретроградная холангиопанкреатография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</si>
  <si>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</si>
  <si>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</si>
  <si>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6д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</si>
  <si>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</si>
  <si>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</si>
  <si>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</si>
  <si>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</si>
  <si>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</si>
  <si>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</si>
  <si>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</si>
  <si>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</si>
  <si>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</si>
  <si>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</si>
  <si>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</si>
  <si>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</si>
  <si>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</si>
  <si>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</si>
  <si>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</si>
  <si>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</si>
  <si>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</si>
  <si>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</si>
  <si>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</si>
  <si>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</si>
  <si>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Вид приема</t>
  </si>
  <si>
    <t>Наименование услуги</t>
  </si>
  <si>
    <t>Код мероприятия</t>
  </si>
  <si>
    <t>Мероприятие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</si>
  <si>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</si>
  <si>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</si>
  <si>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</si>
  <si>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A02.02.004</t>
  </si>
  <si>
    <t>Проведение динамометрии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</si>
  <si>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</si>
  <si>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</si>
  <si>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B01.047.070ZT/B01.070.009.2ZT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</si>
  <si>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</si>
  <si>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</si>
  <si>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</si>
  <si>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B01.047.070Z/B01.070.009.2Z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</si>
  <si>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</si>
  <si>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</si>
  <si>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</si>
  <si>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</si>
  <si>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</si>
  <si>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врачом-диетологом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</si>
  <si>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</si>
  <si>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</si>
  <si>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</si>
  <si>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</si>
  <si>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Код</t>
  </si>
  <si>
    <t>Наименование</t>
  </si>
  <si>
    <t>Примечания</t>
  </si>
  <si>
    <t>B04.070.003dl</t>
  </si>
  <si>
    <t xml:space="preserve">Анкетирование пациента, направленное на определение биологического возраста </t>
  </si>
  <si>
    <t>B03.070.001dl</t>
  </si>
  <si>
    <t>Определение преждевременной активации иммуновоспалительного механизма старения</t>
  </si>
  <si>
    <t xml:space="preserve">в случае отклонения в сторону увеличения показателей биологического возраста от календарного на 5 лет и более </t>
  </si>
  <si>
    <t>B03.070.002dl</t>
  </si>
  <si>
    <t>Определение инсулинорезистентности, гликирования и преждевременной активации метаболического механизма старения</t>
  </si>
  <si>
    <t>в случае отклонения в сторону увеличения показателей биологического возраста от календарного на 5 лет и более</t>
  </si>
  <si>
    <t>B03.070.003dl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</si>
  <si>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</si>
  <si>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</si>
  <si>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</si>
  <si>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Исследование уровня трансферрина сыворотки крови</t>
  </si>
  <si>
    <t>B03.070.004dl</t>
  </si>
  <si>
    <t>Оценка преждевременной активации механизма старения, связанного с дисбактериозом кишечника</t>
  </si>
  <si>
    <t>16-S секвенирование микробиома кишечника</t>
  </si>
  <si>
    <t>B03.070.005dl</t>
  </si>
  <si>
    <t>Выявление предриска развития нарушений опорно-двигательной системы (остеопороза и (или) саркопении)</t>
  </si>
  <si>
    <t>Исследование уровня общего кальция в крови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</si>
  <si>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</si>
  <si>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B03.070.006dl</t>
  </si>
  <si>
    <t>Выявление предрисков развития нарушения обмена веществ, ожирения и связанных с этим заболеваний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</si>
  <si>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</si>
  <si>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B03.070.007dl</t>
  </si>
  <si>
    <t>Выявление признаков снижения когнитивных функций и нарушений психоэмоциального состояния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</si>
  <si>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</si>
  <si>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</si>
  <si>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</si>
  <si>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</t>
  </si>
  <si>
    <t>Наименование комплексной услуги</t>
  </si>
  <si>
    <t>Код услуги в соответствии с номенклатурой медицинских услуг</t>
  </si>
  <si>
    <t>B01.027KC</t>
  </si>
  <si>
    <t>Комплекс мероприятий в центре амбулаторной онкологической помощи (взрослые)</t>
  </si>
  <si>
    <t>B01.027.001C</t>
  </si>
  <si>
    <t xml:space="preserve">Прием (осмотр, консультация) врача-онколога </t>
  </si>
  <si>
    <t>2.22.960.1C</t>
  </si>
  <si>
    <t>Обращение по поводу заболевания к врачу-онкологу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</si>
  <si>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</si>
  <si>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</si>
  <si>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</si>
  <si>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</si>
  <si>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</si>
  <si>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</si>
  <si>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</si>
  <si>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</si>
  <si>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</si>
  <si>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</si>
  <si>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</si>
  <si>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</si>
  <si>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</si>
  <si>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</si>
  <si>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</si>
  <si>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</si>
  <si>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</si>
  <si>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</si>
  <si>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</si>
  <si>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</si>
  <si>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</si>
  <si>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</si>
  <si>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</si>
  <si>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</si>
  <si>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</si>
  <si>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</si>
  <si>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</si>
  <si>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</si>
  <si>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</si>
  <si>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</si>
  <si>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</si>
  <si>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</si>
  <si>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</si>
  <si>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</si>
  <si>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</si>
  <si>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</si>
  <si>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B01.009.KC</t>
  </si>
  <si>
    <t>Комплекс мероприятий в центре амбулаторной онкологической помощи (дети)</t>
  </si>
  <si>
    <t>B01.009.001C</t>
  </si>
  <si>
    <t>Прием (осмотр, консультация) врача - детского онколога</t>
  </si>
  <si>
    <t>1.22.960.1C</t>
  </si>
  <si>
    <t>Обращение по поводу заболевания к врачу-детскому онкологу</t>
  </si>
  <si>
    <t>B04.009.002C</t>
  </si>
  <si>
    <t>Профилактический прием (осмотр, консультация) врача - детского онколога</t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</si>
  <si>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</si>
  <si>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</si>
  <si>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</si>
  <si>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</si>
  <si>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</si>
  <si>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</si>
  <si>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</si>
  <si>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</si>
  <si>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</si>
  <si>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</si>
  <si>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</si>
  <si>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</si>
  <si>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</si>
  <si>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</si>
  <si>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</si>
  <si>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</si>
  <si>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</si>
  <si>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</si>
  <si>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</si>
  <si>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</si>
  <si>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</si>
  <si>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</si>
  <si>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</si>
  <si>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</si>
  <si>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</si>
  <si>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</si>
  <si>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</si>
  <si>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</si>
  <si>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</si>
  <si>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</si>
  <si>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</si>
  <si>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</si>
  <si>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</si>
  <si>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</si>
  <si>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</si>
  <si>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</si>
  <si>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</si>
  <si>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</si>
  <si>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</si>
  <si>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</si>
  <si>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</si>
  <si>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</si>
  <si>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</si>
  <si>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</si>
  <si>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</si>
  <si>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</si>
  <si>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</si>
  <si>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</si>
  <si>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A04.12.0050061C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</si>
  <si>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</si>
  <si>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</si>
  <si>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</si>
  <si>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</si>
  <si>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</si>
  <si>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</si>
  <si>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</si>
  <si>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</si>
  <si>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</si>
  <si>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</si>
  <si>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</si>
  <si>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</si>
  <si>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</si>
  <si>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</si>
  <si>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</si>
  <si>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</si>
  <si>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</si>
  <si>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</si>
  <si>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</si>
  <si>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</si>
  <si>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</si>
  <si>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</si>
  <si>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</si>
  <si>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</si>
  <si>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</si>
  <si>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</si>
  <si>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</si>
  <si>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</si>
  <si>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</si>
  <si>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</si>
  <si>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</si>
  <si>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</si>
  <si>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</si>
  <si>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</si>
  <si>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</si>
  <si>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</si>
  <si>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</si>
  <si>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</si>
  <si>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</si>
  <si>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</si>
  <si>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</si>
  <si>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</si>
  <si>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</si>
  <si>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</si>
  <si>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</si>
  <si>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</si>
  <si>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</si>
  <si>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</si>
  <si>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A06.18.001С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</si>
  <si>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</si>
  <si>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A03.16.001vCSh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</si>
  <si>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</si>
  <si>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</si>
  <si>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</si>
  <si>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</si>
  <si>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</si>
  <si>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A03.16.001vCBez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</si>
  <si>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</si>
  <si>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</si>
  <si>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</si>
  <si>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</si>
  <si>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</si>
  <si>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</si>
  <si>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</si>
  <si>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</si>
  <si>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</si>
  <si>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</si>
  <si>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</si>
  <si>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</si>
  <si>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</si>
  <si>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</si>
  <si>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</si>
  <si>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</si>
  <si>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</si>
  <si>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Патолого-анатомическое исследование белка к рецепторам HER2/neu с применением иммуногистохимических методова*1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</si>
  <si>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</si>
  <si>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</si>
  <si>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</si>
  <si>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</si>
  <si>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</si>
  <si>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</si>
  <si>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</si>
  <si>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</si>
  <si>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</si>
  <si>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</si>
  <si>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</si>
  <si>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</si>
  <si>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</si>
  <si>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</si>
  <si>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</si>
  <si>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</si>
  <si>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</si>
  <si>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</si>
  <si>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</si>
  <si>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</si>
  <si>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</si>
  <si>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</si>
  <si>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</si>
  <si>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</si>
  <si>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</si>
  <si>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</si>
  <si>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</si>
  <si>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</si>
  <si>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</si>
  <si>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</si>
  <si>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</si>
  <si>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</si>
  <si>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</si>
  <si>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</si>
  <si>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</si>
  <si>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</si>
  <si>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</si>
  <si>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</si>
  <si>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</si>
  <si>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</si>
  <si>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</si>
  <si>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</si>
  <si>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</si>
  <si>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</si>
  <si>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</si>
  <si>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</si>
  <si>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ОФЭКТ и сцинтиграфические исследования*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</si>
  <si>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</si>
  <si>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</si>
  <si>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</si>
  <si>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</si>
  <si>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</si>
  <si>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</si>
  <si>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</si>
  <si>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</si>
  <si>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</si>
  <si>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</si>
  <si>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</si>
  <si>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</si>
  <si>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</si>
  <si>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</si>
  <si>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</si>
  <si>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</si>
  <si>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</si>
  <si>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</si>
  <si>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</si>
  <si>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</si>
  <si>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</si>
  <si>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</si>
  <si>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</si>
  <si>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</si>
  <si>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</si>
  <si>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</si>
  <si>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</si>
  <si>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</si>
  <si>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</si>
  <si>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</si>
  <si>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</si>
  <si>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</si>
  <si>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</si>
  <si>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</si>
  <si>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</si>
  <si>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</si>
  <si>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</si>
  <si>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</si>
  <si>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</si>
  <si>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</si>
  <si>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</si>
  <si>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>Код услуги, входящей в комплексную услугу</t>
  </si>
  <si>
    <t>Наименование услуги, входящей в комплексную услугу</t>
  </si>
  <si>
    <t xml:space="preserve"> Этап диспансеризации</t>
  </si>
  <si>
    <t>Возраст</t>
  </si>
  <si>
    <t>Тариф, руб.</t>
  </si>
  <si>
    <t>B01.001rk</t>
  </si>
  <si>
    <t>Комплексный прием (осмотр) врачом акушером-гинекологом</t>
  </si>
  <si>
    <t>Первый этап</t>
  </si>
  <si>
    <t>18-49 лет</t>
  </si>
  <si>
    <t>B01.001r</t>
  </si>
  <si>
    <t>Прием (осмотр) врачом акушером-гинекологом</t>
  </si>
  <si>
    <t>включающий</t>
  </si>
  <si>
    <t>B01.001.001r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</si>
  <si>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</si>
  <si>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A01.30.026r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</si>
  <si>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</si>
  <si>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</si>
  <si>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</si>
  <si>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</si>
  <si>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</si>
  <si>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</si>
  <si>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</si>
  <si>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</si>
  <si>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</si>
  <si>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</si>
  <si>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</si>
  <si>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</si>
  <si>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</si>
  <si>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A09.20.011r</t>
  </si>
  <si>
    <t>A08.20.017.002r</t>
  </si>
  <si>
    <t xml:space="preserve">Жидкостное цитологическое исследование микропрепарата шейки матки </t>
  </si>
  <si>
    <t>21 - 49 лет (при положительном результате нализа на ВПЧ)</t>
  </si>
  <si>
    <t>A26.20.009.2.2r</t>
  </si>
  <si>
    <t>21 - 49 лет (1 раз в 5 лет)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</si>
  <si>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</si>
  <si>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</si>
  <si>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</si>
  <si>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A26.20.030.1.1r</t>
  </si>
  <si>
    <t>A26.20.029.1.1r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</si>
  <si>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</si>
  <si>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A26.20.033.001r</t>
  </si>
  <si>
    <t>B01.002rk</t>
  </si>
  <si>
    <t>Комплексный прием (осмотр) врачом акушером-гинекологом повторный</t>
  </si>
  <si>
    <t>Второй этап</t>
  </si>
  <si>
    <t>B01.002r</t>
  </si>
  <si>
    <t>Повторный прием (осмотр) врачом акушером-гинекологом</t>
  </si>
  <si>
    <t>B01.001.002r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</si>
  <si>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</si>
  <si>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</si>
  <si>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</si>
  <si>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</si>
  <si>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A26.20.034.1.2r</t>
  </si>
  <si>
    <t>30-49 лет</t>
  </si>
  <si>
    <t>A26.20.030.1.2r</t>
  </si>
  <si>
    <t>A26.20.029.1.2r</t>
  </si>
  <si>
    <t>Мужчины (18-49 лет)</t>
  </si>
  <si>
    <t>B01.053.001r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</si>
  <si>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</si>
  <si>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</si>
  <si>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</si>
  <si>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</si>
  <si>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</si>
  <si>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</si>
  <si>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A04.21.001.001r</t>
  </si>
  <si>
    <t>Ультразвуковое исследование предстательной железы и органов мошонки</t>
  </si>
  <si>
    <t>A12.21.001r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</si>
  <si>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</si>
  <si>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</si>
  <si>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</si>
  <si>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</si>
  <si>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</si>
  <si>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</si>
  <si>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</si>
  <si>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</si>
  <si>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</si>
  <si>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</si>
  <si>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</si>
  <si>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</si>
  <si>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</si>
  <si>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</si>
  <si>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</si>
  <si>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</si>
  <si>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</si>
  <si>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</si>
  <si>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B01.001rkm</t>
  </si>
  <si>
    <t>B01.001rm</t>
  </si>
  <si>
    <t>B01.001.001rm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</si>
  <si>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</si>
  <si>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</si>
  <si>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</si>
  <si>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</si>
  <si>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</si>
  <si>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</si>
  <si>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</si>
  <si>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A08.20.017002rm</t>
  </si>
  <si>
    <t>A26.20.034.11rm</t>
  </si>
  <si>
    <t>A26.20.030.11rm</t>
  </si>
  <si>
    <t>A26.20.029.11rm</t>
  </si>
  <si>
    <t>B01.002rkm</t>
  </si>
  <si>
    <t>A04.20.002rm</t>
  </si>
  <si>
    <t>A04.20.001rm</t>
  </si>
  <si>
    <t>A04.20.001001rm</t>
  </si>
  <si>
    <t>A26.20.034.12rm</t>
  </si>
  <si>
    <t>A26.20.030.12rm</t>
  </si>
  <si>
    <t>A26.20.029.12rm</t>
  </si>
  <si>
    <t>B01.053.001rm</t>
  </si>
  <si>
    <t>B01.053.002rkm</t>
  </si>
  <si>
    <t>2.14.970.1.rm</t>
  </si>
  <si>
    <t>B03.053.002rm</t>
  </si>
  <si>
    <t>A04.21.001001rm</t>
  </si>
  <si>
    <t>A12.21.001rm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</si>
  <si>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</si>
  <si>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</si>
  <si>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</si>
  <si>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</si>
  <si>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</si>
  <si>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</si>
  <si>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</si>
  <si>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</si>
  <si>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</si>
  <si>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</si>
  <si>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</si>
  <si>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</si>
  <si>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</si>
  <si>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</si>
  <si>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</si>
  <si>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</si>
  <si>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</si>
  <si>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</si>
  <si>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</si>
  <si>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</si>
  <si>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</si>
  <si>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</si>
  <si>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</si>
  <si>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</si>
  <si>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</si>
  <si>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</si>
  <si>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(уровень1, brt, 8 сеансов)</t>
  </si>
  <si>
    <t>Неврологические заболевания, лечение с применением ботулотоксина (уровень1, brt, 4 сеанса)</t>
  </si>
  <si>
    <t>Неврологические заболевания, лечение с применением ботулотоксина (уровень1, brt, 12 сеансов)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</si>
  <si>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</si>
  <si>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</si>
  <si>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</si>
  <si>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</si>
  <si>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</si>
  <si>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</si>
  <si>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</si>
  <si>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</si>
  <si>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</si>
  <si>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</si>
  <si>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</si>
  <si>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</si>
  <si>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</si>
  <si>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</si>
  <si>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</si>
  <si>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</si>
  <si>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</si>
  <si>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</si>
  <si>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</si>
  <si>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</si>
  <si>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</si>
  <si>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</si>
  <si>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</si>
  <si>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</si>
  <si>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</si>
  <si>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</si>
  <si>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</si>
  <si>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</si>
  <si>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</si>
  <si>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</si>
  <si>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</si>
  <si>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</si>
  <si>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</si>
  <si>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</si>
  <si>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</si>
  <si>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</si>
  <si>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</si>
  <si>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</si>
  <si>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</si>
  <si>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</si>
  <si>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</si>
  <si>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</si>
  <si>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</si>
  <si>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</si>
  <si>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</si>
  <si>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</si>
  <si>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</si>
  <si>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</si>
  <si>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</si>
  <si>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</si>
  <si>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</si>
  <si>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</si>
  <si>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</si>
  <si>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</si>
  <si>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</si>
  <si>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</si>
  <si>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</si>
  <si>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</si>
  <si>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</si>
  <si>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</si>
  <si>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</si>
  <si>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</si>
  <si>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</si>
  <si>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</si>
  <si>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</si>
  <si>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</si>
  <si>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</si>
  <si>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</si>
  <si>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</si>
  <si>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</si>
  <si>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</si>
  <si>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</si>
  <si>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</si>
  <si>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</si>
  <si>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</si>
  <si>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</si>
  <si>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</si>
  <si>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</si>
  <si>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</si>
  <si>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</si>
  <si>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</si>
  <si>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</si>
  <si>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</si>
  <si>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</si>
  <si>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</si>
  <si>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</si>
  <si>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Факторы, влияющие на состояние здоровья населения и обращения в учреждения здравоохранения (уровень 1)</t>
  </si>
  <si>
    <t>Факторы, влияющие на состояние здоровья населения и обращения в учреждения здравоохранения (dlo)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</si>
  <si>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</si>
  <si>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</si>
  <si>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Злокачественное новообразование без специального противоопухолевого лечения </t>
  </si>
  <si>
    <t>Злокачественное новообразование без специального противоопухолевого лечения (dlo)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</si>
  <si>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</si>
  <si>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1, подуровень 1) (plvmab1)</t>
  </si>
  <si>
    <t>Проведение иммунизации против респираторно-синцитиальной вирусной инфекции (уровень 1, подуровень 2) (plvmab2)</t>
  </si>
  <si>
    <t>Проведение иммунизации против респираторно-синцитиальной вирусной инфекции (уровень 1, подуровень 3) (plvmab3)</t>
  </si>
  <si>
    <t>Проведение иммунизации против респираторно-синцитиальной вирусной инфекции (уровень 1, подуровень 4) (plvmab4)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</si>
  <si>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</si>
  <si>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2, подуровень 1) (plvmab1)</t>
  </si>
  <si>
    <t>Проведение иммунизации против респираторно-синцитиальной вирусной инфекции (уровень 2, подуровень 2) (plvmab2)</t>
  </si>
  <si>
    <t>Проведение иммунизации против респираторно-синцитиальной вирусной инфекции (уровень 2, подуровень 3) (plvmab3)</t>
  </si>
  <si>
    <t>Проведение иммунизации против респираторно-синцитиальной вирусной инфекции (уровень 2, подуровень 4) (plvmab4)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</si>
  <si>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</si>
  <si>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не менее 21 дня</t>
  </si>
  <si>
    <t>не менее 18 дней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</si>
  <si>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</si>
  <si>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</si>
  <si>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</si>
  <si>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</si>
  <si>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не менее 30 дней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</si>
  <si>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</si>
  <si>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</si>
  <si>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</si>
  <si>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</si>
  <si>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</si>
  <si>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</si>
  <si>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</si>
  <si>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иные МНН</t>
  </si>
  <si>
    <t>etan50</t>
  </si>
  <si>
    <t xml:space="preserve">Этанерцепт 50 мг (лиофилизат для приготовления раствора для подкожного введения), подкожно </t>
  </si>
  <si>
    <t>admab40</t>
  </si>
  <si>
    <t xml:space="preserve">Адалимумаб 40 мг подкожно </t>
  </si>
  <si>
    <t>ntmab120</t>
  </si>
  <si>
    <t xml:space="preserve">Нетакимаб 120 мг подкожно </t>
  </si>
  <si>
    <t>crtmab200</t>
  </si>
  <si>
    <t xml:space="preserve">Цертолизумаба пэгол 200 мг подкожно </t>
  </si>
  <si>
    <t>lvmab162</t>
  </si>
  <si>
    <t xml:space="preserve">Левилимаб 162 мг подкожно </t>
  </si>
  <si>
    <t>tcmab4</t>
  </si>
  <si>
    <t xml:space="preserve">Тоцилизумаб 4 мг/кг внутривенно </t>
  </si>
  <si>
    <t>skmab150</t>
  </si>
  <si>
    <t>Секукинумаб 150 мг (раствор для подкожного введения), подкожно</t>
  </si>
  <si>
    <t>admab80</t>
  </si>
  <si>
    <t xml:space="preserve">Адалимумаб 80 мг подкожно </t>
  </si>
  <si>
    <t>olmab64</t>
  </si>
  <si>
    <t xml:space="preserve">Олокизумаб 64 мг подкожно </t>
  </si>
  <si>
    <t>blmab10</t>
  </si>
  <si>
    <t xml:space="preserve">Белимумаб 10 мг/кг внутривенно </t>
  </si>
  <si>
    <t>rtmab500</t>
  </si>
  <si>
    <t xml:space="preserve">Ритуксимаб 500 мг внутривенно </t>
  </si>
  <si>
    <t>crtmab400</t>
  </si>
  <si>
    <t xml:space="preserve">Цертолизумаба пэгол 400 мг подкожно </t>
  </si>
  <si>
    <t>ikmab80</t>
  </si>
  <si>
    <t xml:space="preserve">Иксекизумаб 80 мг подкожно </t>
  </si>
  <si>
    <t>glmab50</t>
  </si>
  <si>
    <t>Голимумаб 50 мг подкожно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</si>
  <si>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</si>
  <si>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</si>
  <si>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</si>
  <si>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 xml:space="preserve">Инфликсимаб          4,5 мг/кг </t>
  </si>
  <si>
    <t>infmab5</t>
  </si>
  <si>
    <t xml:space="preserve">Инфликсимаб                 5 мг/кг </t>
  </si>
  <si>
    <t>skmab300</t>
  </si>
  <si>
    <t xml:space="preserve">Секукинумаб 300 мг (раствор для подкожного введения), подкожно </t>
  </si>
  <si>
    <t>admab160</t>
  </si>
  <si>
    <t xml:space="preserve">Адалимумаб 160 мг подкожно </t>
  </si>
  <si>
    <t>infmab6</t>
  </si>
  <si>
    <t xml:space="preserve">Инфликсимаб 6 мг/кг внутривенно </t>
  </si>
  <si>
    <t>rtmab1000</t>
  </si>
  <si>
    <t xml:space="preserve">Ритуксимаб 1000 мг внутривенно </t>
  </si>
  <si>
    <t>glmab100</t>
  </si>
  <si>
    <t>Голимумаб 100 мг подкожно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</si>
  <si>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</si>
  <si>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</si>
  <si>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</si>
  <si>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</si>
  <si>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</si>
  <si>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</si>
  <si>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</si>
  <si>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gsmab100</t>
  </si>
  <si>
    <t xml:space="preserve">Гуселькумаб 100 мг подкожно </t>
  </si>
  <si>
    <t>rsmab150</t>
  </si>
  <si>
    <t xml:space="preserve">Рисанкизумаб 150 мг подкожно </t>
  </si>
  <si>
    <t>tz210</t>
  </si>
  <si>
    <t>Тезепелумаб 210 мг</t>
  </si>
  <si>
    <t>dup300</t>
  </si>
  <si>
    <t>Дупилумаб 300</t>
  </si>
  <si>
    <t>dup600</t>
  </si>
  <si>
    <t>Дупилумаб 600</t>
  </si>
  <si>
    <t>Искусственное прерывание беременности (аборт)</t>
  </si>
  <si>
    <t>Приложение 11а</t>
  </si>
  <si>
    <t>Перечень КСГ/КПГ и коэффициенты относительной затратоемкости КСГ/КПГ (дневной стационар)</t>
  </si>
  <si>
    <t>Изменена шапка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</si>
  <si>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</si>
  <si>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</si>
  <si>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</si>
  <si>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</si>
  <si>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</si>
  <si>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</si>
  <si>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</si>
  <si>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</si>
  <si>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</si>
  <si>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</si>
  <si>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</si>
  <si>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</si>
  <si>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</si>
  <si>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</si>
  <si>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</si>
  <si>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</si>
  <si>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</si>
  <si>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</si>
  <si>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</si>
  <si>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</si>
  <si>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</si>
  <si>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</si>
  <si>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</si>
  <si>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</si>
  <si>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</si>
  <si>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</si>
  <si>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ds02.006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</si>
  <si>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</si>
  <si>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</si>
  <si>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</si>
  <si>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</si>
  <si>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</si>
  <si>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**</t>
  </si>
  <si>
    <t>ds04.001.1</t>
  </si>
  <si>
    <t>ds04.001.2</t>
  </si>
  <si>
    <t>Болезни органов пищеварения, взрослые (с применением МНН "Альбумин человека"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</si>
  <si>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</si>
  <si>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</si>
  <si>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</si>
  <si>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</si>
  <si>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</si>
  <si>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</si>
  <si>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</si>
  <si>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</si>
  <si>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</si>
  <si>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</si>
  <si>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</si>
  <si>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</si>
  <si>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</si>
  <si>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</si>
  <si>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</si>
  <si>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</si>
  <si>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</si>
  <si>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</si>
  <si>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</si>
  <si>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</si>
  <si>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</si>
  <si>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</si>
  <si>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</si>
  <si>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</si>
  <si>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</si>
  <si>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</si>
  <si>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</si>
  <si>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</si>
  <si>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</si>
  <si>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</si>
  <si>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</si>
  <si>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</si>
  <si>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</si>
  <si>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 1)</t>
  </si>
  <si>
    <t>не менее 28 дней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</si>
  <si>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</si>
  <si>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</si>
  <si>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</si>
  <si>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</si>
  <si>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</si>
  <si>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</si>
  <si>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</si>
  <si>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</si>
  <si>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</si>
  <si>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</si>
  <si>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</si>
  <si>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</si>
  <si>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</si>
  <si>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</si>
  <si>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ds12.020.1</t>
  </si>
  <si>
    <t>Вирусный гепатит B хронический без дельта агента, лекарственная терапия (МНН "Энтекавир")</t>
  </si>
  <si>
    <t>ds12.020.2</t>
  </si>
  <si>
    <t>Вирусный гепатит B хронический без дельта агента, лекарственная терапия (МНН "Тенофовир")</t>
  </si>
  <si>
    <t>ds12.020.3</t>
  </si>
  <si>
    <t>Вирусный гепатит B хронический без дельта агента, лекарственная терапия (МНН "Тенофовира алафенамид")</t>
  </si>
  <si>
    <t>ds12.021</t>
  </si>
  <si>
    <t>Вирусный гепатит B хронический с дельта агентом, лекарственная терапия</t>
  </si>
  <si>
    <t>ds12.021.1</t>
  </si>
  <si>
    <t>Вирусный гепатит B хронический с дельта агентом, лекарственная терапия, thbd1</t>
  </si>
  <si>
    <t>ds12.021.2</t>
  </si>
  <si>
    <t>Вирусный гепатит B хронический с дельта агентом, лекарственная терапия, thbd3</t>
  </si>
  <si>
    <t>ds13.001</t>
  </si>
  <si>
    <t>Болезни системы кровообращения, взрослые</t>
  </si>
  <si>
    <t>ds13.001.1</t>
  </si>
  <si>
    <t>Болезни системы кровообращения, взрослые (уровень 1)</t>
  </si>
  <si>
    <t>ds13.001.2</t>
  </si>
  <si>
    <t>Болезни системы кровообращения, взрослые (при проведении стресс ЭХО-КГ с использованием лекарственной нагрузки)</t>
  </si>
  <si>
    <t>ds13.001.3</t>
  </si>
  <si>
    <t>Болезни системы кровообращения, взрослые (уровень 1, brt, 8 сеансов)</t>
  </si>
  <si>
    <t>ds13.001.4</t>
  </si>
  <si>
    <t>Болезни системы кровообращения, взрослые (уровень 1, brt, 4 сеанса)</t>
  </si>
  <si>
    <t>ds13.001.5</t>
  </si>
  <si>
    <t>Болезни системы кровообращения, взрослые (уровень 1, brt, 12 сеансов)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</si>
  <si>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</si>
  <si>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</si>
  <si>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</si>
  <si>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</si>
  <si>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</si>
  <si>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</si>
  <si>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ds15.001.1</t>
  </si>
  <si>
    <t>Болезни нервной системы, хромосомные аномалии (уровень 1)</t>
  </si>
  <si>
    <t>ds15.001.2</t>
  </si>
  <si>
    <t>Болезни нервной системы, хромосомные аномалии (brt, 8 сеансов)</t>
  </si>
  <si>
    <t>ds15.001.3</t>
  </si>
  <si>
    <t>Болезни нервной системы, хромосомные аномалии (brt, 4 сеанса)</t>
  </si>
  <si>
    <t>ds15.001.4</t>
  </si>
  <si>
    <t>Болезни нервной системы, хромосомные аномалии (brt, 12 сеансов)</t>
  </si>
  <si>
    <t>ds15.002</t>
  </si>
  <si>
    <t>Неврологические заболевания, лечение с применением ботулотоксина (уровень 1)</t>
  </si>
  <si>
    <t>ds15.002.1</t>
  </si>
  <si>
    <t>ds15.002.2</t>
  </si>
  <si>
    <t>ds15.002.3</t>
  </si>
  <si>
    <t>ds15.002.4</t>
  </si>
  <si>
    <t>ds15.003</t>
  </si>
  <si>
    <t>ds15.003.1</t>
  </si>
  <si>
    <t>ds15.003.2</t>
  </si>
  <si>
    <t>Неврологические заболевания, лечение с применением ботулотоксина (уровень 2, brt, 8 сеансов)</t>
  </si>
  <si>
    <t>ds15.003.3</t>
  </si>
  <si>
    <t>Неврологические заболевания, лечение с применением ботулотоксина (уровень 2, brt, 4 сеанса)</t>
  </si>
  <si>
    <t>ds15.003.4</t>
  </si>
  <si>
    <t>Неврологические заболевания, лечение с применением ботулотоксина (уровень 2, brt, 12 сеансов)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</si>
  <si>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</si>
  <si>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</si>
  <si>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ds16.001.1</t>
  </si>
  <si>
    <t>ds16.001.2</t>
  </si>
  <si>
    <t>Болезни и травмы позвоночника, спинного мозга, последствия внутричерепной травмы, сотрясение головного мозга (brt, 8 сеансов)</t>
  </si>
  <si>
    <t>ds16.001.3</t>
  </si>
  <si>
    <t>Болезни и травмы позвоночника, спинного мозга, последствия внутричерепной травмы, сотрясение головного мозга (brt, 4 сеанса)</t>
  </si>
  <si>
    <t>ds16.001.4</t>
  </si>
  <si>
    <t>Болезни и травмы позвоночника, спинного мозга, последствия внутричерепной травмы, сотрясение головного мозга (brt, 12 сеансов)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</si>
  <si>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</si>
  <si>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</si>
  <si>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</si>
  <si>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</si>
  <si>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</si>
  <si>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</si>
  <si>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</si>
  <si>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</si>
  <si>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</si>
  <si>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</si>
  <si>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</si>
  <si>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</si>
  <si>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</si>
  <si>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</si>
  <si>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</si>
  <si>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</si>
  <si>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</si>
  <si>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</si>
  <si>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</si>
  <si>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</si>
  <si>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</si>
  <si>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</si>
  <si>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</si>
  <si>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ds19.016</t>
  </si>
  <si>
    <t>ds19.017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</si>
  <si>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</si>
  <si>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</si>
  <si>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</si>
  <si>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</si>
  <si>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</si>
  <si>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</si>
  <si>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</si>
  <si>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</si>
  <si>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</si>
  <si>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</si>
  <si>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</si>
  <si>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</si>
  <si>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</si>
  <si>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</si>
  <si>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</si>
  <si>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</si>
  <si>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</si>
  <si>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</si>
  <si>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</si>
  <si>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</si>
  <si>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</si>
  <si>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</si>
  <si>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</si>
  <si>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</si>
  <si>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</si>
  <si>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</si>
  <si>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</si>
  <si>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</si>
  <si>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</si>
  <si>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</si>
  <si>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</si>
  <si>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</si>
  <si>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</si>
  <si>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</si>
  <si>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</si>
  <si>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</si>
  <si>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</si>
  <si>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</si>
  <si>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</si>
  <si>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</si>
  <si>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</si>
  <si>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</si>
  <si>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</si>
  <si>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</si>
  <si>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</si>
  <si>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</si>
  <si>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</si>
  <si>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</si>
  <si>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</si>
  <si>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</si>
  <si>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</si>
  <si>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</si>
  <si>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</si>
  <si>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</si>
  <si>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</si>
  <si>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</si>
  <si>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</si>
  <si>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</si>
  <si>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</si>
  <si>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</si>
  <si>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</si>
  <si>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</si>
  <si>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</si>
  <si>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</si>
  <si>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</si>
  <si>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</si>
  <si>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</si>
  <si>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</si>
  <si>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</si>
  <si>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</si>
  <si>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</si>
  <si>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</si>
  <si>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</si>
  <si>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</si>
  <si>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</si>
  <si>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</si>
  <si>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</si>
  <si>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</si>
  <si>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</si>
  <si>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</si>
  <si>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</si>
  <si>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</si>
  <si>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</si>
  <si>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</si>
  <si>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</si>
  <si>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</si>
  <si>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</si>
  <si>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</si>
  <si>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</si>
  <si>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</si>
  <si>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</si>
  <si>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ds29.004.1</t>
  </si>
  <si>
    <t>ds29.004.3</t>
  </si>
  <si>
    <t>Заболевания опорно-двигательного аппарата, травмы, болезни мягких тканей (brt, 8 сеансов)</t>
  </si>
  <si>
    <t>ds29.004.4</t>
  </si>
  <si>
    <t>Заболевания опорно-двигательного аппарата, травмы, болезни мягких тканей (brt, 4 сеанса)</t>
  </si>
  <si>
    <t>ds29.004.5</t>
  </si>
  <si>
    <t>Заболевания опорно-двигательного аппарата, травмы, болезни мягких тканей (brt, 12 сеансов)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</si>
  <si>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</si>
  <si>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</si>
  <si>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</si>
  <si>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</si>
  <si>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</si>
  <si>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</si>
  <si>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</si>
  <si>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</si>
  <si>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</si>
  <si>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</si>
  <si>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</si>
  <si>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</si>
  <si>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</si>
  <si>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</si>
  <si>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</si>
  <si>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</si>
  <si>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</si>
  <si>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</si>
  <si>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</si>
  <si>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</si>
  <si>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</si>
  <si>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</si>
  <si>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</si>
  <si>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</si>
  <si>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</si>
  <si>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</si>
  <si>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</si>
  <si>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</si>
  <si>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</si>
  <si>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</si>
  <si>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</si>
  <si>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</si>
  <si>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</si>
  <si>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</si>
  <si>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ds35.002.1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</si>
  <si>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1)</t>
  </si>
  <si>
    <t>ds35.002.2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</si>
  <si>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2) (Аналоги глюкагоноподобного пептида-1 «ГПП-1» )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</si>
  <si>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</si>
  <si>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</si>
  <si>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</si>
  <si>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</si>
  <si>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</si>
  <si>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ds36.002.1</t>
  </si>
  <si>
    <t>ds36.002.2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</si>
  <si>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</si>
  <si>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</si>
  <si>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</si>
  <si>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</si>
  <si>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ds36.006.1</t>
  </si>
  <si>
    <t>ds36.006.4</t>
  </si>
  <si>
    <t>ds36.012</t>
  </si>
  <si>
    <t>ds36.012.1</t>
  </si>
  <si>
    <t>ds36.012.2</t>
  </si>
  <si>
    <t>ds36.012.3</t>
  </si>
  <si>
    <t>ds36.012.4</t>
  </si>
  <si>
    <t>ds36.013</t>
  </si>
  <si>
    <t>ds36.013.1</t>
  </si>
  <si>
    <t>ds36.013.2</t>
  </si>
  <si>
    <t>ds36.013.3</t>
  </si>
  <si>
    <t>ds36.013.4</t>
  </si>
  <si>
    <t>ds36.014</t>
  </si>
  <si>
    <t>ds36.014.1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</si>
  <si>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1)****</t>
  </si>
  <si>
    <t>ds36.014.2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</si>
  <si>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(etan50)****</t>
  </si>
  <si>
    <t>ds36.014.3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</si>
  <si>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(admab40)****</t>
  </si>
  <si>
    <t>ds36.014.4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</si>
  <si>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(ntmab120)****</t>
  </si>
  <si>
    <t>ds36.014.5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</si>
  <si>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(crtmab200)****</t>
  </si>
  <si>
    <t>ds36.014.6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</si>
  <si>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(lvmab162)****</t>
  </si>
  <si>
    <t>ds36.014.7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</si>
  <si>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(tcmab4)****</t>
  </si>
  <si>
    <t>ds36.014.8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</si>
  <si>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(admab80)****</t>
  </si>
  <si>
    <t>ds36.014.9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</si>
  <si>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(skmab150)****</t>
  </si>
  <si>
    <t>ds36.014.10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</si>
  <si>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(olmab64)****</t>
  </si>
  <si>
    <t>ds36.014.11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</si>
  <si>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(rtmab500)****</t>
  </si>
  <si>
    <t>ds36.014.12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</si>
  <si>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(blmab10)****</t>
  </si>
  <si>
    <t>ds36.014.13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</si>
  <si>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(crtmab400)****</t>
  </si>
  <si>
    <t>ds36.014.14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</si>
  <si>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(ikmab80)****</t>
  </si>
  <si>
    <t>ds36.014.15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</si>
  <si>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(glmab50)****</t>
  </si>
  <si>
    <t>ds36.014.16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</si>
  <si>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(tlmab8)****</t>
  </si>
  <si>
    <t>ds36.014.17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</si>
  <si>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(infmab4,5;infmab5)****</t>
  </si>
  <si>
    <t>ds36.014.18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</si>
  <si>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(admab160)****</t>
  </si>
  <si>
    <t>ds36.014.19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</si>
  <si>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(skmab300)****</t>
  </si>
  <si>
    <t>ds36.014.20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</si>
  <si>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(infmab6)****</t>
  </si>
  <si>
    <t>ds36.014.21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</si>
  <si>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(rtmab1000)****</t>
  </si>
  <si>
    <t>ds36.014.22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</si>
  <si>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(glmab100)****</t>
  </si>
  <si>
    <t>ds36.014.23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</si>
  <si>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(vdmab300)****</t>
  </si>
  <si>
    <t>ds36.014.24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</si>
  <si>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(usmab45;usmab90)****</t>
  </si>
  <si>
    <t>ds36.014.25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</si>
  <si>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(gsmab100)****</t>
  </si>
  <si>
    <t>ds36.014.26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</si>
  <si>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(rsmab150)****</t>
  </si>
  <si>
    <t>ds36.014.27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</si>
  <si>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(tz210)****</t>
  </si>
  <si>
    <t>ds36.014.28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</si>
  <si>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(dup300)****</t>
  </si>
  <si>
    <t>ds36.014.29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</si>
  <si>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(dup600)****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</si>
  <si>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</si>
  <si>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</si>
  <si>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ds36.015.1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</si>
  <si>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</t>
  </si>
  <si>
    <t>ds36.015.2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</si>
  <si>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</t>
  </si>
  <si>
    <t>ds36.015.3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</si>
  <si>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</t>
  </si>
  <si>
    <t>ds36.015.4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</si>
  <si>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</si>
  <si>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</si>
  <si>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</si>
  <si>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ds36.016.1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</si>
  <si>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</t>
  </si>
  <si>
    <t>ds36.016.2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</si>
  <si>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</t>
  </si>
  <si>
    <t>ds36.016.3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</si>
  <si>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</t>
  </si>
  <si>
    <t>ds36.016.4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</si>
  <si>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</t>
  </si>
  <si>
    <t>ds36.016.5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</si>
  <si>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</t>
  </si>
  <si>
    <t>ds36.016.6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</si>
  <si>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</t>
  </si>
  <si>
    <t>ds36.016.7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</si>
  <si>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</t>
  </si>
  <si>
    <t>ds36.016.8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</si>
  <si>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</si>
  <si>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</si>
  <si>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</si>
  <si>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ds36.017.1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</si>
  <si>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</t>
  </si>
  <si>
    <t>ds36.017.2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</si>
  <si>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</t>
  </si>
  <si>
    <t>ds36.017.3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</si>
  <si>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</t>
  </si>
  <si>
    <t>ds36.017.4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</si>
  <si>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</t>
  </si>
  <si>
    <t>ds36.017.5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</si>
  <si>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</t>
  </si>
  <si>
    <t>ds36.017.6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</si>
  <si>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</t>
  </si>
  <si>
    <t>ds36.017.7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</si>
  <si>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</t>
  </si>
  <si>
    <t>ds36.017.8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</si>
  <si>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</si>
  <si>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</si>
  <si>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</si>
  <si>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ds36.018.1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</si>
  <si>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</t>
  </si>
  <si>
    <t>ds36.018.2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</si>
  <si>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</t>
  </si>
  <si>
    <t>ds36.018.3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</si>
  <si>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</t>
  </si>
  <si>
    <t>ds36.018.4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</si>
  <si>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</t>
  </si>
  <si>
    <t>ds36.018.5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</si>
  <si>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</si>
  <si>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</si>
  <si>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</si>
  <si>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ds36.019.1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</si>
  <si>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</t>
  </si>
  <si>
    <t>ds36.019.2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</si>
  <si>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</t>
  </si>
  <si>
    <t>ds36.019.3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</si>
  <si>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</t>
  </si>
  <si>
    <t>ds36.019.4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</si>
  <si>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</t>
  </si>
  <si>
    <t>ds36.019.5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</si>
  <si>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</t>
  </si>
  <si>
    <t>ds36.019.6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</si>
  <si>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</t>
  </si>
  <si>
    <t>ds36.019.7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</si>
  <si>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</t>
  </si>
  <si>
    <t>ds36.019.8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</si>
  <si>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</t>
  </si>
  <si>
    <t>ds36.019.9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</si>
  <si>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</si>
  <si>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</si>
  <si>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</si>
  <si>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ds36.020.1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</si>
  <si>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</t>
  </si>
  <si>
    <t>ds36.020.2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</si>
  <si>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</t>
  </si>
  <si>
    <t>ds36.020.3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</si>
  <si>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</t>
  </si>
  <si>
    <t>ds36.020.4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</si>
  <si>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</t>
  </si>
  <si>
    <t>ds36.020.5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</si>
  <si>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</t>
  </si>
  <si>
    <t>ds36.020.6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</si>
  <si>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</t>
  </si>
  <si>
    <t>ds36.020.7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</si>
  <si>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</si>
  <si>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</si>
  <si>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</si>
  <si>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ds36.021.1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</si>
  <si>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</t>
  </si>
  <si>
    <t>ds36.021.2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</si>
  <si>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</t>
  </si>
  <si>
    <t>ds36.021.3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</si>
  <si>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</t>
  </si>
  <si>
    <t>ds36.021.4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</si>
  <si>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</t>
  </si>
  <si>
    <t>ds36.021.5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</si>
  <si>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</t>
  </si>
  <si>
    <t>ds36.021.6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</si>
  <si>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</si>
  <si>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</si>
  <si>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</si>
  <si>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ds36.022.1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</si>
  <si>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</t>
  </si>
  <si>
    <t>ds36.022.2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</si>
  <si>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</t>
  </si>
  <si>
    <t>ds36.022.3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</si>
  <si>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</t>
  </si>
  <si>
    <t>ds36.022.4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</si>
  <si>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</si>
  <si>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</si>
  <si>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</si>
  <si>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ds36.023.1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</si>
  <si>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</t>
  </si>
  <si>
    <t>ds36.023.2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</si>
  <si>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</t>
  </si>
  <si>
    <t>ds36.023.3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</si>
  <si>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</t>
  </si>
  <si>
    <t>ds36.023.4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</si>
  <si>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</t>
  </si>
  <si>
    <t>ds36.023.5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</si>
  <si>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</t>
  </si>
  <si>
    <t>ds36.023.6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</si>
  <si>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</t>
  </si>
  <si>
    <t>ds36.023.7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</si>
  <si>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</t>
  </si>
  <si>
    <t>ds36.023.8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</si>
  <si>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</t>
  </si>
  <si>
    <t>ds36.023.9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</si>
  <si>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</si>
  <si>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</si>
  <si>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</si>
  <si>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ds36.024.1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</si>
  <si>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</t>
  </si>
  <si>
    <t>ds36.024.2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</si>
  <si>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</t>
  </si>
  <si>
    <t>ds36.024.3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</si>
  <si>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</t>
  </si>
  <si>
    <t>ds36.024.4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</si>
  <si>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</t>
  </si>
  <si>
    <t>ds36.024.5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</si>
  <si>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</t>
  </si>
  <si>
    <t>ds36.024.6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</si>
  <si>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</t>
  </si>
  <si>
    <t>ds36.024.7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</si>
  <si>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</t>
  </si>
  <si>
    <t>ds36.024.8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</si>
  <si>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</t>
  </si>
  <si>
    <t>ds36.024.9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</si>
  <si>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</t>
  </si>
  <si>
    <t>ds36.024.10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</si>
  <si>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</t>
  </si>
  <si>
    <t>ds36.024.11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</si>
  <si>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</t>
  </si>
  <si>
    <t>ds36.024.12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</si>
  <si>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</t>
  </si>
  <si>
    <t>ds36.024.13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</si>
  <si>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</si>
  <si>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</si>
  <si>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</si>
  <si>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ds36.025.1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</si>
  <si>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</t>
  </si>
  <si>
    <t>ds36.025.2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</si>
  <si>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</t>
  </si>
  <si>
    <t>ds36.025.3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</si>
  <si>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</t>
  </si>
  <si>
    <t>ds36.025.4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</si>
  <si>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</t>
  </si>
  <si>
    <t>ds36.025.5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</si>
  <si>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</t>
  </si>
  <si>
    <t>ds36.025.6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</si>
  <si>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</t>
  </si>
  <si>
    <t>ds36.025.7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</si>
  <si>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</t>
  </si>
  <si>
    <t>ds36.025.8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</si>
  <si>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</t>
  </si>
  <si>
    <t>ds36.025.9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</si>
  <si>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</t>
  </si>
  <si>
    <t>ds36.025.10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</si>
  <si>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</t>
  </si>
  <si>
    <t>ds36.025.11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</si>
  <si>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</si>
  <si>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</si>
  <si>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</si>
  <si>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ds36.026.1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</si>
  <si>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</t>
  </si>
  <si>
    <t>ds36.026.2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</si>
  <si>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</t>
  </si>
  <si>
    <t>ds36.026.3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</si>
  <si>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</t>
  </si>
  <si>
    <t>ds36.026.4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</si>
  <si>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</t>
  </si>
  <si>
    <t>ds36.026.5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</si>
  <si>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</t>
  </si>
  <si>
    <t>ds36.026.6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</si>
  <si>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</t>
  </si>
  <si>
    <t>ds36.026.7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</si>
  <si>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</si>
  <si>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</si>
  <si>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</si>
  <si>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ds36.027.1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</si>
  <si>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</t>
  </si>
  <si>
    <t>ds36.027.2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</si>
  <si>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</t>
  </si>
  <si>
    <t>ds36.027.3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</si>
  <si>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</t>
  </si>
  <si>
    <t>ds36.027.4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</si>
  <si>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</t>
  </si>
  <si>
    <t>ds36.027.5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</si>
  <si>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</t>
  </si>
  <si>
    <t>ds36.027.6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</si>
  <si>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</t>
  </si>
  <si>
    <t>ds36.027.7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</si>
  <si>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</si>
  <si>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</si>
  <si>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</si>
  <si>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ds36.028.1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</si>
  <si>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</t>
  </si>
  <si>
    <t>ds36.028.2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</si>
  <si>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</t>
  </si>
  <si>
    <t>ds36.028.3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</si>
  <si>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</t>
  </si>
  <si>
    <t>ds36.028.4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</si>
  <si>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</t>
  </si>
  <si>
    <t>ds36.028.5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</si>
  <si>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</si>
  <si>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</si>
  <si>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</si>
  <si>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ds36.029.1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</si>
  <si>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</t>
  </si>
  <si>
    <t>ds36.029.2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</si>
  <si>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</t>
  </si>
  <si>
    <t>ds36.029.3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</si>
  <si>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</t>
  </si>
  <si>
    <t>ds36.029.4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</si>
  <si>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</t>
  </si>
  <si>
    <t>ds36.029.5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</si>
  <si>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</si>
  <si>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</si>
  <si>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</si>
  <si>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ds36.030.1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</si>
  <si>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</t>
  </si>
  <si>
    <t>ds36.030.2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</si>
  <si>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</t>
  </si>
  <si>
    <t>ds36.030.3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</si>
  <si>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</t>
  </si>
  <si>
    <t>ds36.030.4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</si>
  <si>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</t>
  </si>
  <si>
    <t>ds36.030.5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</si>
  <si>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</si>
  <si>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</si>
  <si>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</si>
  <si>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ds36.031.1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</si>
  <si>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</t>
  </si>
  <si>
    <t>ds36.031.2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</si>
  <si>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</t>
  </si>
  <si>
    <t>ds36.031.3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</si>
  <si>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</t>
  </si>
  <si>
    <t>ds36.031.7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</si>
  <si>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</t>
  </si>
  <si>
    <t>ds36.031.4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</si>
  <si>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</t>
  </si>
  <si>
    <t>ds36.031.5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</si>
  <si>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</t>
  </si>
  <si>
    <t>ds36.031.6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</si>
  <si>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</si>
  <si>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</si>
  <si>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</si>
  <si>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ds36.032.1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</si>
  <si>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</t>
  </si>
  <si>
    <t>ds36.032.2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</si>
  <si>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</t>
  </si>
  <si>
    <t>ds36.032.3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</si>
  <si>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</t>
  </si>
  <si>
    <t>ds36.032.4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</si>
  <si>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</t>
  </si>
  <si>
    <t>ds36.032.5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</si>
  <si>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</t>
  </si>
  <si>
    <t>ds36.032.6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</si>
  <si>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</si>
  <si>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</si>
  <si>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</si>
  <si>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ds36.033.1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</si>
  <si>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</t>
  </si>
  <si>
    <t>ds36.033.2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</si>
  <si>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</t>
  </si>
  <si>
    <t>ds36.033.3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</si>
  <si>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</si>
  <si>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</si>
  <si>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</si>
  <si>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ds36.034.1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</si>
  <si>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</t>
  </si>
  <si>
    <t>ds36.034.2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</si>
  <si>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</si>
  <si>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</si>
  <si>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</si>
  <si>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</si>
  <si>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</si>
  <si>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ds37.001.4</t>
  </si>
  <si>
    <t>Медицинская реабилитация пациентов с заболеваниями центральной нервной системы (2 балла по ШРМ) (Уровень 1)</t>
  </si>
  <si>
    <t>не менее 11 дней</t>
  </si>
  <si>
    <t>ds37.001.5</t>
  </si>
  <si>
    <t>Медицинская реабилитация пациентов с заболеваниями центральной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)</t>
  </si>
  <si>
    <t>ds37.001.6</t>
  </si>
  <si>
    <t>Медицинская реабилитация пациентов с заболеваниями центральной нервной системы (2 балла по шкале медицинской реабилитации) (Уровень 3 - назначение ботулинического токсина в сочетании с комплексом реабилитационных мероприятий )</t>
  </si>
  <si>
    <t>ds37.002</t>
  </si>
  <si>
    <t>Медицинская реабилитация пациентов с заболеваниями центральной нервной системы (3 балла по ШРМ)</t>
  </si>
  <si>
    <t>ds37.002.4</t>
  </si>
  <si>
    <t>Медицинская реабилитация пациентов с заболеваниями центральной нервной системы (3 балла по ШРМ) (Уровень 1 - комплекс мероприятий в сочетании с использованием специальных тренажеров для восстановления двигательной активности)</t>
  </si>
  <si>
    <t>ds37.002.5</t>
  </si>
  <si>
    <t>Медицинская реабилитация пациентов с заболеваниями центральной нервной системы (3 балла по шкале медицинской реабилитации) (Уровень 2 с использованием специализированной системы для оценки функции ходьбы и реабилитации с БОС и транскраниальной магнитной стимуляцией)</t>
  </si>
  <si>
    <t>ds37.002.6</t>
  </si>
  <si>
    <t>Медицинская реабилитация пациентов с заболеваниями центральной нервной системы (3 балла по шкале медицинской реабилитации) (Уровень 3 с использованием специализированной системы для оценки функции ходьбы и реабилитации с БОС и транскраниальной магнитной стимуляцией и назнгачением ботулинического токсина)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</si>
  <si>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</si>
  <si>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</t>
  </si>
  <si>
    <t>ds37.003.4</t>
  </si>
  <si>
    <t>Медицинская реабилитация пациентов с заболеваниями опорно-двигательного аппарата и периферической нервной системы (2 балла по ШРМ) (Уровень 1 )</t>
  </si>
  <si>
    <t>ds37.003.5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</si>
  <si>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</si>
  <si>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ds37.003.6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</si>
  <si>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3 - категория "дети"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</si>
  <si>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</si>
  <si>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</si>
  <si>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ds37.004.4</t>
  </si>
  <si>
    <t>Медицинская реабилитация пациентов с заболеваниями опорно-двигательного аппарата и периферической нервной системы (3 балла по ШРМ) (Уровень 1 )</t>
  </si>
  <si>
    <t>ds37.004.5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</si>
  <si>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2- комплекс мероприятий в сочетании с транскраниальной магнитной стимуляцией и проведением индивидуальных занятий лечебной физкультурой и с использованием специальных аппаратов и тренажеров для восстановления двигательной активности - не менее  15 соответствующих процедур)</t>
  </si>
  <si>
    <t>не менее 15 дней</t>
  </si>
  <si>
    <t>ds37.004.6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</si>
  <si>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3 категория "дети"- комплекс мероприятий в сочетании с использованием комплекса виртуальной реабилитации (системы реабилитации с БОС) и WALKBOT (робот) и специальных аппаратов и тренажеров для восстановления двигательной активности и  - не менее  15 соответствующих процедур)</t>
  </si>
  <si>
    <t>ds37.005</t>
  </si>
  <si>
    <t>Медицинская кардиореабилитация (2 балла по шкале медицинской реабилитации)</t>
  </si>
  <si>
    <t>ds37.005.4</t>
  </si>
  <si>
    <t>Медицинская кардиореабилитация (2 балла по шкале медицинской реабилитации) (длительность не менее 11 дней )</t>
  </si>
  <si>
    <t>ds37.005.5</t>
  </si>
  <si>
    <t>Медицинская кардиореабилитация (2 балла по шкале медицинской реабилитации) (длительность не менее 21 дня )</t>
  </si>
  <si>
    <t>ds37.006</t>
  </si>
  <si>
    <t>Медицинская кардиореабилитация (3 балла по шкале медицинской реабилитации)</t>
  </si>
  <si>
    <t>ds37.006.4</t>
  </si>
  <si>
    <t>Медицинская кардиореабилитация (3 балла по шкале медицинской реабилитации) (длительность не менее 11 дней )</t>
  </si>
  <si>
    <t>ds37.006.5</t>
  </si>
  <si>
    <t xml:space="preserve">Медицинская кардиореабилитация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 </t>
  </si>
  <si>
    <t>ds37.007</t>
  </si>
  <si>
    <t>Медицинская реабилитация при других соматических заболеваниях (2 балла по шкале медицинской реабилитации)</t>
  </si>
  <si>
    <t>ds37.007.4</t>
  </si>
  <si>
    <t>Медицинская реабилитация при других соматических заболеваниях (2 балла по шкале медицинской реабилитации) (длительность не менее 11 дней )</t>
  </si>
  <si>
    <t>ds37.007.5</t>
  </si>
  <si>
    <t>Медицинская реабилитация при других соматических заболеваниях (2 балла по шкале медицинской реабилитации) (длительность не менее 21 дня)</t>
  </si>
  <si>
    <t>ds37.008</t>
  </si>
  <si>
    <t>Медицинская реабилитация при других соматических заболеваниях (3 балла по шкале медицинской реабилитации)</t>
  </si>
  <si>
    <t>ds37.008.4</t>
  </si>
  <si>
    <t>Медицинская реабилитация при других соматических заболеваниях (3 балла по шкале медицинской реабилитации) (длительность не менее 11 дней )</t>
  </si>
  <si>
    <t>ds37.008.5</t>
  </si>
  <si>
    <t>Медицинская реабилитация при других соматических заболеваниях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</t>
  </si>
  <si>
    <t>ds37.009</t>
  </si>
  <si>
    <t>ds37.009.4</t>
  </si>
  <si>
    <t>Медицинская реабилитация детей, перенесших заболевания перинатального периода (длительность не менее 11  дней )</t>
  </si>
  <si>
    <t>ds37.009.5</t>
  </si>
  <si>
    <t>Медицинская реабилитация детей, перенесших заболевания перинатального периода (длительность не менее 21  дня )</t>
  </si>
  <si>
    <t>ds37.010</t>
  </si>
  <si>
    <t>ds37.011</t>
  </si>
  <si>
    <t>ds37.011.4</t>
  </si>
  <si>
    <t>Медицинская реабилитация детей с поражениями центральной нервной системы (длительность не менее 11 дней )</t>
  </si>
  <si>
    <t>ds37.011.5</t>
  </si>
  <si>
    <t>Медицинская реабилитация детей с поражениями центральной нервной системы (длительность не менее 11 дней 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 )</t>
  </si>
  <si>
    <t>ds37.011.6</t>
  </si>
  <si>
    <t>Медицинская реабилитация детей с поражениями центральной нервной системы (длительность не менее 11 дней 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</si>
  <si>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ds37.011.7</t>
  </si>
  <si>
    <t>Медицинская реабилитация детей с поражениями центральной нервной системы (длительность не менее 11 дней с использованием комплекса виртуальной реабилитации (системы реабилитациис БОС) и WALKBOT (робот))</t>
  </si>
  <si>
    <t>ds37.012</t>
  </si>
  <si>
    <t>ds37.012.4</t>
  </si>
  <si>
    <t>Медицинская реабилитация детей после хирургической коррекции врожденных пороков развития органов и систем (длительность не менее 11 дней )</t>
  </si>
  <si>
    <t>ds37.012.5</t>
  </si>
  <si>
    <t>Медицинская реабилитация детей после хирургической коррекции врожденных пороков развития органов и систем (длительность не менее 21 дня )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</si>
  <si>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</si>
  <si>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</si>
  <si>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</si>
  <si>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шкале медицинской реабилитации)</t>
  </si>
  <si>
    <t>ds37.015.4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</si>
  <si>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11 дней )</t>
  </si>
  <si>
    <t>ds37.015.5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</si>
  <si>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21 дня )</t>
  </si>
  <si>
    <t>ds37.016</t>
  </si>
  <si>
    <t>Медицинская реабилитация после перенесенной коронавирусной инфекции COVID-19 (3 балла по шкале медицинской реабилитации)</t>
  </si>
  <si>
    <t>ds37.016.4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</si>
  <si>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11 дней)</t>
  </si>
  <si>
    <t>ds37.016.5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</si>
  <si>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21 дня)</t>
  </si>
  <si>
    <t>ds37.017</t>
  </si>
  <si>
    <t>ds37.018</t>
  </si>
  <si>
    <t>ds37.019</t>
  </si>
  <si>
    <t>****Отнесение к подгруппам в рамках КСГ ds36.014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</si>
  <si>
    <t xml:space="preserve"> </t>
  </si>
  <si>
    <t>infmab4,5</t>
  </si>
  <si>
    <t>Приложение 1</t>
  </si>
  <si>
    <t>Приложение 2</t>
  </si>
  <si>
    <t>к Дополнительному соглашению № 4</t>
  </si>
  <si>
    <t>Приложение 4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</si>
  <si>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</si>
  <si>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</si>
  <si>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</si>
  <si>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</si>
  <si>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</si>
  <si>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</si>
  <si>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</si>
  <si>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</si>
  <si>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</si>
  <si>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</si>
  <si>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A09.20.011m</t>
  </si>
  <si>
    <t>A09.20.011rm</t>
  </si>
  <si>
    <t xml:space="preserve">Государственное бюджетное учреждение здравоохранения Московской области "Московский областной онкологический клинический центр" </t>
  </si>
  <si>
    <t>ГОСУДАРСТВЕННОЕ БЮДЖЕТНОЕ УЧРЕЖДЕНИЕ ЗДРАВООХРАНЕНИЯ МОСКОВСКОЙ ОБЛАСТИ "МОСКОВСКИЙ ОБЛАСТНОЙ ОНКОЛОГИЧЕСКИЙ КЛИНИЧЕСКИЙ ЦЕНТР"</t>
  </si>
  <si>
    <t>Приложение 1в</t>
  </si>
  <si>
    <t>Перечень медицинских организаций, имеющих в составе консультативно-диагностический центр (КДЦ)</t>
  </si>
  <si>
    <t>Форма собственности</t>
  </si>
  <si>
    <t>ГУЗ</t>
  </si>
  <si>
    <t>ГБУЗ МО "ДОМОДЕДОВСКАЯ  БОЛЬНИЦА"</t>
  </si>
  <si>
    <t>ГБУЗ МО "НАРО-ФОМИНСКИЙ ПЕРИНАТАЛЬНЫЙ ЦЕНТР"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</si>
  <si>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</si>
  <si>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</si>
  <si>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ПЕРИНАТАЛЬНЫЙ ЦЕНТР"</t>
  </si>
  <si>
    <t>ГБУЗ МО "МОСКОВСКИЙ ОБЛАСТНОЙ ОНКОЛОГИЧЕСКИЙ КЛИНИЧЕСКИЙ ЦЕНТР"</t>
  </si>
  <si>
    <t>Приложение 16</t>
  </si>
  <si>
    <t>Приложение 2б</t>
  </si>
  <si>
    <t xml:space="preserve">Перечень медицинских организаций, оказывающих высокотехнологичную медицинскую помощь </t>
  </si>
  <si>
    <t>080101</t>
  </si>
  <si>
    <t>060101</t>
  </si>
  <si>
    <t>041601</t>
  </si>
  <si>
    <t>050101</t>
  </si>
  <si>
    <t>202401</t>
  </si>
  <si>
    <t>011401</t>
  </si>
  <si>
    <t>ФБУЗ "МСЧ № 9" ФМБА</t>
  </si>
  <si>
    <t>ФГБУ "ФЕДЕРАЛЬНЫЙ НАУЧНО-КЛИНИЧЕСКИЙ ЦЕНТР МЕДИЦИНСКОЙ РЕАБИЛИТАЦИИ И КУРОРТОЛОГИИ ФМБА"</t>
  </si>
  <si>
    <t>Приложение 17</t>
  </si>
  <si>
    <t>Тарифы на медицинские услуги, связанные с проведением диализа, в том числе при оказании медицинской помощи лицам, застрахованным на территории других субъектов Российской Федерации.</t>
  </si>
  <si>
    <t>Условия оказания</t>
  </si>
  <si>
    <t>Единица оплаты</t>
  </si>
  <si>
    <t xml:space="preserve">Параметры для определения стоимости </t>
  </si>
  <si>
    <t>Стоимость 1 услуги, рублей</t>
  </si>
  <si>
    <t>Коэффициент затратоемкости</t>
  </si>
  <si>
    <t>Доля расходов на заработную плату</t>
  </si>
  <si>
    <t>Базовый тариф</t>
  </si>
  <si>
    <t>A18.05.002</t>
  </si>
  <si>
    <t>Гемодиализ</t>
  </si>
  <si>
    <t>круглосуточный стационар, амбулаторные условия</t>
  </si>
  <si>
    <t>услуга</t>
  </si>
  <si>
    <t>A18.05.002.002</t>
  </si>
  <si>
    <t xml:space="preserve">Гемодиализ интермиттирующий низкопоточный </t>
  </si>
  <si>
    <t>A18.05.002.001</t>
  </si>
  <si>
    <t xml:space="preserve">Гемодиализ интермиттирующий высокопоточный   </t>
  </si>
  <si>
    <t>A18.05.011</t>
  </si>
  <si>
    <t xml:space="preserve">Гемодиафильтрация    </t>
  </si>
  <si>
    <t>A18.05.004</t>
  </si>
  <si>
    <t xml:space="preserve">Ультрафильтрация крови </t>
  </si>
  <si>
    <t>круглосуточный стационар</t>
  </si>
  <si>
    <t>A18.05.002.003</t>
  </si>
  <si>
    <t xml:space="preserve">Гемодиализ интермиттирующий продленный </t>
  </si>
  <si>
    <t>A18.05.003</t>
  </si>
  <si>
    <t xml:space="preserve">Гемофильтрация крови </t>
  </si>
  <si>
    <t>A18.05.004.001</t>
  </si>
  <si>
    <t xml:space="preserve">Ультрафильтрация продленная </t>
  </si>
  <si>
    <t>A18.05.011.001</t>
  </si>
  <si>
    <t xml:space="preserve">Гемодиафильтрация продленная </t>
  </si>
  <si>
    <t>A18.05.002.005</t>
  </si>
  <si>
    <t>Гемодиализ продолжительный</t>
  </si>
  <si>
    <t>услуга (сутки)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</si>
  <si>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</si>
  <si>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</si>
  <si>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</si>
  <si>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</si>
  <si>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</si>
  <si>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 xml:space="preserve">Перитонеальный диализ  </t>
  </si>
  <si>
    <t>услуга (день обмена)</t>
  </si>
  <si>
    <t>A18.30.001.001</t>
  </si>
  <si>
    <t>Перитонеальный диализ поточный</t>
  </si>
  <si>
    <t>A18.30.001.002</t>
  </si>
  <si>
    <t xml:space="preserve">Перитонеальный диализ с использованием автоматизированных технологий   </t>
  </si>
  <si>
    <t>A18.30.001.003</t>
  </si>
  <si>
    <t xml:space="preserve">Перитонеальный диализ при нарушении ультрафильтрации  </t>
  </si>
  <si>
    <t xml:space="preserve">A18.05.002.004 </t>
  </si>
  <si>
    <r>
      <t>Гемодиализ с селективной плазмофильтрацией и адсорбцией</t>
    </r>
    <r>
      <rPr>
        <vertAlign val="superscript"/>
        <sz val="10"/>
        <rFont val="Times New Roman"/>
        <family val="1"/>
        <charset val="204"/>
      </rPr>
      <t>1</t>
    </r>
  </si>
  <si>
    <t xml:space="preserve">A18.05.003.001 </t>
  </si>
  <si>
    <r>
      <t>Гемофильтрация крови продленная</t>
    </r>
    <r>
      <rPr>
        <vertAlign val="superscript"/>
        <sz val="10"/>
        <rFont val="Times New Roman"/>
        <family val="1"/>
        <charset val="204"/>
      </rPr>
      <t>1</t>
    </r>
  </si>
  <si>
    <t>A18.05.006.001</t>
  </si>
  <si>
    <r>
      <t>Селективная гемосорбция липополисахаридов (цитокинов)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</si>
  <si>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A18.05.001.003</t>
  </si>
  <si>
    <r>
      <t>Плазмодиафильтрация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</si>
  <si>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A18.05.001.005 </t>
  </si>
  <si>
    <r>
      <t>Плазмофильтрация селективная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</si>
  <si>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A18.05.001.004 </t>
  </si>
  <si>
    <r>
      <t>Плазмофильтрация каскадная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</si>
  <si>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A18.05.020.001</t>
  </si>
  <si>
    <r>
      <t>Плазмосорбция сочетанная с гемофильтрацией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</si>
  <si>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A18.05.021.001</t>
  </si>
  <si>
    <r>
      <t>Альбуминовый диализ с регенерацией альбумина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</si>
  <si>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A18.05.001.001</t>
  </si>
  <si>
    <r>
      <t>Плазмообмен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</si>
  <si>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A18.05.007G</t>
  </si>
  <si>
    <r>
      <t>Иммуносорбция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</si>
  <si>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Медицинская услуга используется в сочетании со следующими МКБ-10:</t>
    </r>
  </si>
  <si>
    <t>Гемодиализ с селективной плазмофильтрацией и адсорбцией</t>
  </si>
  <si>
    <t>B15</t>
  </si>
  <si>
    <t>Острый гепатит A</t>
  </si>
  <si>
    <t>B16</t>
  </si>
  <si>
    <t>Острый гепатит B</t>
  </si>
  <si>
    <t>B17</t>
  </si>
  <si>
    <t>Другие острые вирусные гепатиты</t>
  </si>
  <si>
    <t>B18</t>
  </si>
  <si>
    <t>Хронический вирусный гепатит</t>
  </si>
  <si>
    <t>B19</t>
  </si>
  <si>
    <t>Вирусный гепатит неуточненный</t>
  </si>
  <si>
    <t>E83</t>
  </si>
  <si>
    <t>Нарушения минерального обмена</t>
  </si>
  <si>
    <t>K70</t>
  </si>
  <si>
    <t>Алкогольная болезнь печени</t>
  </si>
  <si>
    <t>K71</t>
  </si>
  <si>
    <t>Токсическое поражение печени</t>
  </si>
  <si>
    <t>K72</t>
  </si>
  <si>
    <t>Печеночная недостаточность, не классифицированная в других рубриках</t>
  </si>
  <si>
    <t>K73</t>
  </si>
  <si>
    <t>Хронический гепатит, не классифицированный в других рубриках</t>
  </si>
  <si>
    <t>K74</t>
  </si>
  <si>
    <t>Фиброз и цирроз печени</t>
  </si>
  <si>
    <t>Гемофильтрация крови продленная</t>
  </si>
  <si>
    <t>C90</t>
  </si>
  <si>
    <t>Множественная миелома и злокачественные плазмоклеточные новообразования</t>
  </si>
  <si>
    <t>N17</t>
  </si>
  <si>
    <t>Острая почечная недостаточность</t>
  </si>
  <si>
    <t>N18.5</t>
  </si>
  <si>
    <t>Хроническая болезнь почки, стадия 5</t>
  </si>
  <si>
    <t>N71.0</t>
  </si>
  <si>
    <t>Острая воспалительная болезнь матки</t>
  </si>
  <si>
    <t>D59</t>
  </si>
  <si>
    <t>Приобретенная гемолитическая анемия</t>
  </si>
  <si>
    <t>R57.2</t>
  </si>
  <si>
    <t>Септический шок</t>
  </si>
  <si>
    <t>R65</t>
  </si>
  <si>
    <t>Синдром системного воспалительного ответа</t>
  </si>
  <si>
    <t>J80</t>
  </si>
  <si>
    <t>Синдром респираторного расстройства [дистресса] у взрослого</t>
  </si>
  <si>
    <t>J96.0</t>
  </si>
  <si>
    <t>Острая респираторная недостаточность</t>
  </si>
  <si>
    <t>I27</t>
  </si>
  <si>
    <t>Другие формы легочно-сердечной недостаточности</t>
  </si>
  <si>
    <t>I50</t>
  </si>
  <si>
    <t>Сердечная недостаточность</t>
  </si>
  <si>
    <t>I51</t>
  </si>
  <si>
    <t>Осложнения и неточно обозначенные болезни сердца</t>
  </si>
  <si>
    <t>T79.6</t>
  </si>
  <si>
    <t>Травматическая ишемия мышцы</t>
  </si>
  <si>
    <t>U07.1</t>
  </si>
  <si>
    <t>COVID-19, вирус идентифицирован</t>
  </si>
  <si>
    <t>U07.2</t>
  </si>
  <si>
    <t>COVID-19, вирус не идентифицирован</t>
  </si>
  <si>
    <t>Селективная гемосорбция липополисахаридов (цитокинов)</t>
  </si>
  <si>
    <t>A40</t>
  </si>
  <si>
    <t>Стрептококковый сепсис</t>
  </si>
  <si>
    <t>A41</t>
  </si>
  <si>
    <t>Другой сепсис</t>
  </si>
  <si>
    <t>O85</t>
  </si>
  <si>
    <t>Послеродовой сепсис</t>
  </si>
  <si>
    <t>Плазмодиафильтрация</t>
  </si>
  <si>
    <t>K85</t>
  </si>
  <si>
    <t>Острый панкреатит</t>
  </si>
  <si>
    <t>T79.5</t>
  </si>
  <si>
    <t>Травматическая анурия</t>
  </si>
  <si>
    <t>D59.6</t>
  </si>
  <si>
    <t>Гемоглобинурия вследствие гемолиза, вызванного другими внешними причинами</t>
  </si>
  <si>
    <t xml:space="preserve"> Плазмофильтрация селективная</t>
  </si>
  <si>
    <t>Плазмофильтрация каскадная</t>
  </si>
  <si>
    <t>C88.0</t>
  </si>
  <si>
    <t>Макроглобулинемия Вальденстрема [Waldenström]</t>
  </si>
  <si>
    <t>E05</t>
  </si>
  <si>
    <t>Тиреотоксикоз [гипертиреоз]</t>
  </si>
  <si>
    <t>E06</t>
  </si>
  <si>
    <t>Тиреоидит</t>
  </si>
  <si>
    <t>E75</t>
  </si>
  <si>
    <t>Нарушения обмена сфинголипидов и другие болезни накопления липидов</t>
  </si>
  <si>
    <t>E78</t>
  </si>
  <si>
    <t>Нарушения обмена липопротеидов и другие липидемии</t>
  </si>
  <si>
    <t>G35</t>
  </si>
  <si>
    <t>Рассеянный склероз</t>
  </si>
  <si>
    <t>G36</t>
  </si>
  <si>
    <t>Другая форма острой диссеминированной демиелинизации</t>
  </si>
  <si>
    <t>G37</t>
  </si>
  <si>
    <t>Другие демиелинизирующие болезни центральной нервной системы</t>
  </si>
  <si>
    <t>G61</t>
  </si>
  <si>
    <t>Воспалительная полиневропатия</t>
  </si>
  <si>
    <t>G70</t>
  </si>
  <si>
    <t>Myasthenia gravis и другие нарушения нервно-мышечного синапса</t>
  </si>
  <si>
    <t>H20.0</t>
  </si>
  <si>
    <t>Острый и подострый иридоциклит</t>
  </si>
  <si>
    <t>H44</t>
  </si>
  <si>
    <t>Болезни глазного яблока</t>
  </si>
  <si>
    <t>H90</t>
  </si>
  <si>
    <t>Кондуктивная и нейросенсорная потеря слуха</t>
  </si>
  <si>
    <t>L51.2</t>
  </si>
  <si>
    <t>Токсический эпидермальный некролиз [Лайелла]</t>
  </si>
  <si>
    <t>N00</t>
  </si>
  <si>
    <t>Острый нефритический синдром</t>
  </si>
  <si>
    <t>N01</t>
  </si>
  <si>
    <t>Быстро прогрессирующий нефритический синдром</t>
  </si>
  <si>
    <t>N08.2*</t>
  </si>
  <si>
    <t>Гломерулярные поражения при болезнях крови и иммунных нарушениях</t>
  </si>
  <si>
    <t>N08</t>
  </si>
  <si>
    <t>Гломерулярные поражения при болезнях, классифицированных в других рубриках</t>
  </si>
  <si>
    <t>T86</t>
  </si>
  <si>
    <t>Отмирание и отторжение пересаженных органов и тканей</t>
  </si>
  <si>
    <t>L20.0</t>
  </si>
  <si>
    <t>Почесуха Бенье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</si>
  <si>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</si>
  <si>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</si>
  <si>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</si>
  <si>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</si>
  <si>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</si>
  <si>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</si>
  <si>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Плазмосорбция сочетанная с гемофильтрацией</t>
  </si>
  <si>
    <t>Альбуминовый диализ с регенерацией альбумина</t>
  </si>
  <si>
    <t>Плазмообмен</t>
  </si>
  <si>
    <t>B17.1</t>
  </si>
  <si>
    <t>Острый гепатит C</t>
  </si>
  <si>
    <t>T62</t>
  </si>
  <si>
    <t>Токсическое действие других ядовитых веществ, содержащихся в съеденных пищевых продуктах</t>
  </si>
  <si>
    <t>E83.0</t>
  </si>
  <si>
    <t>Нарушения обмена меди</t>
  </si>
  <si>
    <t>M31.1</t>
  </si>
  <si>
    <t>Тромботическая микроангиопатия</t>
  </si>
  <si>
    <t>M62.2</t>
  </si>
  <si>
    <t>Ишемический инфаркт мышцы</t>
  </si>
  <si>
    <t>D59.3</t>
  </si>
  <si>
    <t>Гемолитико-уремический синдром</t>
  </si>
  <si>
    <t>Иммуносорбция</t>
  </si>
  <si>
    <t>Приложение 18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</si>
  <si>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28.05.2026</t>
  </si>
  <si>
    <t>ГОСУДАРСТВЕННОЕ БЮДЖЕТНОЕ УЧРЕЖДЕНИЕ ЗДРАВООХРАНЕНИЯ МОСКОВСКОЙ ОБЛАСТИ "ЦЕНТР ПРОФИЛАКТИКИ И БОРЬБЫ СО СПИД"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</si>
  <si>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</si>
  <si>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19</t>
  </si>
  <si>
    <t>Приложение 20</t>
  </si>
  <si>
    <t>A01.30.026rm</t>
  </si>
  <si>
    <t>*</t>
  </si>
  <si>
    <t>Тариф*, рублей</t>
  </si>
  <si>
    <t>* Оплата по указанным тарифам осуществляется при выполнении перечня обследований/мероприятий  в соответствии с Методическими рекомендациями по оказанию медицинской помощи пациентам с факторами риска развития хронических неинфекционных заболеваний в центрах здоровья для взрослых, утвержденными главным внештатным специалистом по терапии и общей врачебной практике Министерства здравоохранения Российской Федерации О.М. Драпкиной</t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</si>
  <si>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период в одной медицинской организации</t>
    </r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</si>
  <si>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</si>
  <si>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5</t>
    </r>
  </si>
  <si>
    <t>B03.047.0023V2D/B03.047.002.3F2D</t>
  </si>
  <si>
    <t>B03.047.002.3.V/B03.047.002.3.F</t>
  </si>
  <si>
    <t>B03.047.002.3VT/B03.047.002.3FT</t>
  </si>
  <si>
    <t>B03.047.002.3V2/B03.047.002.3F2</t>
  </si>
  <si>
    <t>B03.047.002.3V3/B03.047.002.3F3</t>
  </si>
  <si>
    <t>B01.070.009P</t>
  </si>
  <si>
    <t>241967V/241967F</t>
  </si>
  <si>
    <t>241967VT/241967FT</t>
  </si>
  <si>
    <t>241967V2/241967F2</t>
  </si>
  <si>
    <t>241967V2D/241967F2D</t>
  </si>
  <si>
    <t>241967V3/241967F3</t>
  </si>
  <si>
    <t>B03.016.003ZD</t>
  </si>
  <si>
    <t>B03.016.006ZD</t>
  </si>
  <si>
    <t>A09.05.076ZD</t>
  </si>
  <si>
    <t>A09.05.009ZD</t>
  </si>
  <si>
    <t>A12.05.108001ZD</t>
  </si>
  <si>
    <t>A09.05.274ZD</t>
  </si>
  <si>
    <t>A09.05.127ZD</t>
  </si>
  <si>
    <t>A12.06.073ZD</t>
  </si>
  <si>
    <t>A09.05.056ZD</t>
  </si>
  <si>
    <t>A09.05.023ZD</t>
  </si>
  <si>
    <t>A09.05.083ZD</t>
  </si>
  <si>
    <t>A09.05.078ZD</t>
  </si>
  <si>
    <t>A09.05.078001ZD</t>
  </si>
  <si>
    <t>A09.05.154ZD</t>
  </si>
  <si>
    <t>A09.05.160ZD</t>
  </si>
  <si>
    <t>A09.05.065ZD</t>
  </si>
  <si>
    <t>A09.05.149ZD</t>
  </si>
  <si>
    <t>A09.05.204ZD</t>
  </si>
  <si>
    <t>A09.05.192ZD</t>
  </si>
  <si>
    <t>A09.05.026ZD</t>
  </si>
  <si>
    <t>A09.05.025ZD</t>
  </si>
  <si>
    <t>A09.05.028ZD</t>
  </si>
  <si>
    <t>A09.05.028001ZD</t>
  </si>
  <si>
    <t>A09.05.004ZD</t>
  </si>
  <si>
    <t>A09.05.251 ZD</t>
  </si>
  <si>
    <t>A09.05.027003ZD</t>
  </si>
  <si>
    <t>A09.05.018ZD</t>
  </si>
  <si>
    <t>A09.05.264 ZD</t>
  </si>
  <si>
    <t>A09.05.214ZD</t>
  </si>
  <si>
    <t>A12.06.060ZD</t>
  </si>
  <si>
    <t>A09.05.080ZD</t>
  </si>
  <si>
    <t>A09.05.081ZD</t>
  </si>
  <si>
    <t>A09.05.051001ZD</t>
  </si>
  <si>
    <t>A09.05.007ZD</t>
  </si>
  <si>
    <t>A09.05.008ZD</t>
  </si>
  <si>
    <t>A09.05.030ZD</t>
  </si>
  <si>
    <t>A09.05.034ZD</t>
  </si>
  <si>
    <t>A09.05.031ZD</t>
  </si>
  <si>
    <t>A09.05.256ZD</t>
  </si>
  <si>
    <t>A26.05.016003ZD</t>
  </si>
  <si>
    <t>A09.05.032ZD</t>
  </si>
  <si>
    <t>A09.05.206ZD</t>
  </si>
  <si>
    <t>A09.05.033ZD</t>
  </si>
  <si>
    <t>A09.05.235ZD</t>
  </si>
  <si>
    <t>A09.05.046ZD</t>
  </si>
  <si>
    <t>A09.05.297ZD</t>
  </si>
  <si>
    <t>A05.30.014ZD</t>
  </si>
  <si>
    <t>B03.070.009ZD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</si>
</sst>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0\ _₽_-;\-* #,##0.000000\ _₽_-;_-* &quot;-&quot;??????\ _₽_-;_-@_-"/>
    <numFmt numFmtId="174" formatCode="_-* #,##0.00000\ _₽_-;\-* #,##0.00000\ _₽_-;_-* &quot;-&quot;??\ _₽_-;_-@_-"/>
    <numFmt numFmtId="175" formatCode="_-* #,##0.000\ _₽_-;\-* #,##0.000\ _₽_-;_-* &quot;-&quot;??\ _₽_-;_-@_-"/>
    <numFmt numFmtId="176" formatCode="_-* #,##0.00000\ _₽_-;\-* #,##0.00000\ _₽_-;_-* &quot;-&quot;?????\ _₽_-;_-@_-"/>
    <numFmt numFmtId="177" formatCode="_-* #,##0.0000000\ _₽_-;\-* #,##0.0000000\ _₽_-;_-* &quot;-&quot;??\ _₽_-;_-@_-"/>
    <numFmt numFmtId="178" formatCode="#,##0.00000"/>
    <numFmt numFmtId="179" formatCode="_-* #,##0\ _₽_-;\-* #,##0\ _₽_-;_-* &quot;-&quot;??\ _₽_-;_-@_-"/>
    <numFmt numFmtId="180" formatCode="#,##0_ ;[Red]\-#,##0\ "/>
    <numFmt numFmtId="181" formatCode="_-* #,##0_р_._-;\-* #,##0_р_._-;_-* &quot;-&quot;??_р_._-;_-@_-"/>
    <numFmt numFmtId="182" formatCode="_-* #,##0.000_р_._-;\-* #,##0.000_р_._-;_-* &quot;-&quot;??_р_._-;_-@_-"/>
  </numFmts>
  <fonts count="10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"/>
      <color indexed="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8" fillId="0" borderId="0" applyNumberFormat="0" applyAlignment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4" fillId="0" borderId="0"/>
    <xf numFmtId="0" fontId="4" fillId="0" borderId="0"/>
    <xf numFmtId="9" fontId="2" fillId="0" borderId="0" applyNumberForma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1" fillId="0" borderId="0"/>
    <xf numFmtId="0" fontId="7" fillId="0" borderId="0"/>
    <xf numFmtId="0" fontId="18" fillId="0" borderId="0"/>
    <xf numFmtId="0" fontId="4" fillId="0" borderId="0"/>
    <xf numFmtId="0" fontId="2" fillId="0" borderId="0"/>
    <xf numFmtId="0" fontId="2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21" fillId="0" borderId="0">
      <alignment vertical="center"/>
    </xf>
    <xf numFmtId="0" fontId="22" fillId="0" borderId="0"/>
    <xf numFmtId="0" fontId="16" fillId="0" borderId="0"/>
    <xf numFmtId="0" fontId="2" fillId="0" borderId="0"/>
    <xf numFmtId="0" fontId="15" fillId="0" borderId="0"/>
    <xf numFmtId="0" fontId="2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/>
    <xf numFmtId="0" fontId="46" fillId="0" borderId="0"/>
    <xf numFmtId="0" fontId="46" fillId="0" borderId="0"/>
    <xf numFmtId="43" fontId="49" fillId="0" borderId="0" applyFont="0" applyFill="0" applyBorder="0" applyProtection="0"/>
    <xf numFmtId="0" fontId="50" fillId="0" borderId="0"/>
    <xf numFmtId="0" fontId="49" fillId="0" borderId="0"/>
    <xf numFmtId="0" fontId="46" fillId="0" borderId="0"/>
    <xf numFmtId="0" fontId="67" fillId="0" borderId="0"/>
    <xf numFmtId="0" fontId="81" fillId="0" borderId="0"/>
    <xf numFmtId="0" fontId="4" fillId="0" borderId="0"/>
    <xf numFmtId="164" fontId="81" fillId="0" borderId="0" applyFont="0" applyFill="0" applyBorder="0" applyProtection="0"/>
    <xf numFmtId="0" fontId="9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07">
    <xf numFmtId="0" fontId="0" fillId="0" borderId="0" xfId="0"/>
    <xf numFmtId="0" fontId="0" fillId="0" borderId="0" xfId="0" applyFill="1"/>
    <xf numFmtId="0" fontId="13" fillId="0" borderId="2" xfId="0" applyFont="1" applyFill="1" applyBorder="1" applyAlignment="1">
      <alignment horizontal="center" vertical="center"/>
    </xf>
    <xf numFmtId="0" fontId="17" fillId="0" borderId="0" xfId="2" applyFont="1" applyFill="1" applyAlignment="1">
      <alignment horizontal="right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1" fontId="12" fillId="0" borderId="2" xfId="5" applyNumberFormat="1" applyFont="1" applyFill="1" applyBorder="1" applyAlignment="1">
      <alignment horizontal="center" vertical="center" wrapText="1"/>
    </xf>
    <xf numFmtId="14" fontId="12" fillId="0" borderId="0" xfId="2" applyNumberFormat="1" applyFont="1" applyFill="1" applyAlignment="1">
      <alignment horizontal="right" vertical="center"/>
    </xf>
    <xf numFmtId="0" fontId="12" fillId="0" borderId="2" xfId="104" applyFont="1" applyFill="1" applyBorder="1" applyAlignment="1">
      <alignment horizontal="center" vertical="center"/>
    </xf>
    <xf numFmtId="49" fontId="12" fillId="0" borderId="2" xfId="104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3" fontId="19" fillId="0" borderId="0" xfId="0" applyNumberFormat="1" applyFont="1" applyFill="1"/>
    <xf numFmtId="0" fontId="12" fillId="0" borderId="2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26" fillId="0" borderId="0" xfId="0" applyFont="1" applyFill="1" applyAlignment="1">
      <alignment horizontal="center"/>
    </xf>
    <xf numFmtId="14" fontId="19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104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 wrapText="1"/>
    </xf>
    <xf numFmtId="2" fontId="19" fillId="0" borderId="0" xfId="0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2" fontId="12" fillId="0" borderId="0" xfId="2" applyNumberFormat="1" applyFont="1" applyFill="1" applyAlignment="1">
      <alignment horizontal="right" vertical="center"/>
    </xf>
    <xf numFmtId="0" fontId="19" fillId="0" borderId="2" xfId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0" fontId="30" fillId="0" borderId="0" xfId="0" applyFont="1" applyFill="1"/>
    <xf numFmtId="0" fontId="31" fillId="0" borderId="0" xfId="0" applyFont="1" applyFill="1"/>
    <xf numFmtId="0" fontId="12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/>
    </xf>
    <xf numFmtId="3" fontId="12" fillId="0" borderId="0" xfId="2" applyNumberFormat="1" applyFont="1" applyFill="1" applyAlignment="1">
      <alignment horizontal="right" vertical="center"/>
    </xf>
    <xf numFmtId="0" fontId="1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top" wrapText="1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2" xfId="120" applyFont="1" applyFill="1" applyBorder="1" applyAlignment="1">
      <alignment horizontal="left" vertical="center" wrapText="1"/>
    </xf>
    <xf numFmtId="0" fontId="12" fillId="0" borderId="2" xfId="10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left" vertical="center" wrapText="1"/>
    </xf>
    <xf numFmtId="167" fontId="12" fillId="0" borderId="0" xfId="2" applyNumberFormat="1" applyFont="1" applyFill="1" applyAlignment="1">
      <alignment horizontal="right" vertical="center"/>
    </xf>
    <xf numFmtId="167" fontId="12" fillId="0" borderId="2" xfId="0" applyNumberFormat="1" applyFont="1" applyFill="1" applyBorder="1" applyAlignment="1">
      <alignment vertical="center"/>
    </xf>
    <xf numFmtId="166" fontId="19" fillId="0" borderId="2" xfId="0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/>
    </xf>
    <xf numFmtId="0" fontId="26" fillId="0" borderId="0" xfId="0" applyFont="1" applyFill="1"/>
    <xf numFmtId="0" fontId="12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center" wrapText="1"/>
    </xf>
    <xf numFmtId="0" fontId="16" fillId="0" borderId="0" xfId="98" applyFont="1" applyFill="1" applyAlignment="1">
      <alignment horizontal="center"/>
    </xf>
    <xf numFmtId="0" fontId="16" fillId="0" borderId="0" xfId="98" applyFont="1" applyFill="1" applyAlignment="1">
      <alignment horizontal="right"/>
    </xf>
    <xf numFmtId="0" fontId="19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16" fontId="19" fillId="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1" fontId="12" fillId="0" borderId="2" xfId="0" applyNumberFormat="1" applyFont="1" applyFill="1" applyBorder="1" applyAlignment="1">
      <alignment horizontal="left" vertical="center" wrapText="1"/>
    </xf>
    <xf numFmtId="16" fontId="26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horizontal="center" vertical="center"/>
    </xf>
    <xf numFmtId="43" fontId="19" fillId="0" borderId="2" xfId="121" applyFont="1" applyFill="1" applyBorder="1" applyAlignment="1">
      <alignment horizontal="center" vertical="center"/>
    </xf>
    <xf numFmtId="170" fontId="19" fillId="0" borderId="2" xfId="121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 wrapText="1"/>
    </xf>
    <xf numFmtId="167" fontId="24" fillId="0" borderId="0" xfId="103" applyNumberFormat="1" applyFont="1" applyFill="1" applyAlignment="1">
      <alignment vertical="center" wrapText="1"/>
    </xf>
    <xf numFmtId="165" fontId="24" fillId="0" borderId="0" xfId="103" applyNumberFormat="1" applyFont="1" applyFill="1" applyAlignment="1">
      <alignment vertical="center" wrapText="1"/>
    </xf>
    <xf numFmtId="0" fontId="32" fillId="0" borderId="0" xfId="98" applyFont="1" applyFill="1" applyAlignment="1">
      <alignment vertical="center" wrapText="1"/>
    </xf>
    <xf numFmtId="167" fontId="32" fillId="0" borderId="0" xfId="98" applyNumberFormat="1" applyFont="1" applyFill="1" applyAlignment="1">
      <alignment vertical="center" wrapText="1"/>
    </xf>
    <xf numFmtId="165" fontId="32" fillId="0" borderId="0" xfId="98" applyNumberFormat="1" applyFont="1" applyFill="1" applyAlignment="1">
      <alignment vertical="center" wrapText="1"/>
    </xf>
    <xf numFmtId="167" fontId="19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34" fillId="0" borderId="0" xfId="98" applyFont="1" applyFill="1" applyAlignment="1">
      <alignment vertical="center"/>
    </xf>
    <xf numFmtId="0" fontId="26" fillId="0" borderId="0" xfId="0" applyFont="1" applyFill="1" applyAlignment="1">
      <alignment vertical="center"/>
    </xf>
    <xf numFmtId="1" fontId="12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/>
    </xf>
    <xf numFmtId="0" fontId="12" fillId="0" borderId="2" xfId="99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6" fillId="0" borderId="2" xfId="0" applyNumberFormat="1" applyFont="1" applyFill="1" applyBorder="1"/>
    <xf numFmtId="1" fontId="28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/>
    </xf>
    <xf numFmtId="172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42" fillId="0" borderId="0" xfId="98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39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0" fontId="41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left" vertical="top"/>
    </xf>
    <xf numFmtId="4" fontId="41" fillId="0" borderId="2" xfId="0" applyNumberFormat="1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vertical="center"/>
    </xf>
    <xf numFmtId="167" fontId="41" fillId="0" borderId="2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/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67" fontId="20" fillId="0" borderId="2" xfId="0" applyNumberFormat="1" applyFont="1" applyFill="1" applyBorder="1"/>
    <xf numFmtId="2" fontId="24" fillId="0" borderId="2" xfId="0" applyNumberFormat="1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/>
    </xf>
    <xf numFmtId="0" fontId="20" fillId="0" borderId="2" xfId="12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43" fontId="24" fillId="0" borderId="2" xfId="121" applyFont="1" applyFill="1" applyBorder="1" applyAlignment="1">
      <alignment horizontal="center" vertical="center"/>
    </xf>
    <xf numFmtId="167" fontId="24" fillId="0" borderId="2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>
      <alignment horizontal="center" vertical="center"/>
    </xf>
    <xf numFmtId="168" fontId="24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0" fontId="43" fillId="0" borderId="2" xfId="120" applyFont="1" applyFill="1" applyBorder="1" applyAlignment="1">
      <alignment horizontal="center" vertical="center" wrapText="1"/>
    </xf>
    <xf numFmtId="0" fontId="43" fillId="0" borderId="2" xfId="0" applyFont="1" applyFill="1" applyBorder="1"/>
    <xf numFmtId="0" fontId="20" fillId="0" borderId="2" xfId="0" applyFont="1" applyFill="1" applyBorder="1" applyAlignment="1">
      <alignment horizontal="left" vertical="top" wrapText="1"/>
    </xf>
    <xf numFmtId="4" fontId="43" fillId="0" borderId="2" xfId="0" applyNumberFormat="1" applyFont="1" applyFill="1" applyBorder="1" applyAlignment="1">
      <alignment horizontal="left" vertical="top"/>
    </xf>
    <xf numFmtId="4" fontId="43" fillId="0" borderId="2" xfId="0" applyNumberFormat="1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wrapText="1"/>
    </xf>
    <xf numFmtId="170" fontId="24" fillId="0" borderId="2" xfId="121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wrapText="1"/>
    </xf>
    <xf numFmtId="3" fontId="20" fillId="0" borderId="2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8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2" fillId="0" borderId="2" xfId="21" applyFont="1" applyFill="1" applyBorder="1" applyAlignment="1">
      <alignment horizontal="left" vertical="center" wrapText="1"/>
    </xf>
    <xf numFmtId="173" fontId="30" fillId="0" borderId="0" xfId="0" applyNumberFormat="1" applyFont="1" applyFill="1"/>
    <xf numFmtId="173" fontId="19" fillId="0" borderId="0" xfId="0" applyNumberFormat="1" applyFont="1" applyFill="1"/>
    <xf numFmtId="0" fontId="24" fillId="0" borderId="0" xfId="103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0" borderId="0" xfId="120" applyFont="1" applyFill="1"/>
    <xf numFmtId="4" fontId="19" fillId="0" borderId="0" xfId="120" applyNumberFormat="1" applyFont="1" applyFill="1"/>
    <xf numFmtId="0" fontId="19" fillId="0" borderId="0" xfId="127" applyFont="1" applyFill="1"/>
    <xf numFmtId="0" fontId="19" fillId="0" borderId="0" xfId="127" applyFont="1" applyFill="1" applyAlignment="1">
      <alignment horizontal="left"/>
    </xf>
    <xf numFmtId="0" fontId="25" fillId="0" borderId="0" xfId="120" applyFont="1" applyFill="1" applyAlignment="1">
      <alignment horizontal="center" vertical="top" wrapText="1"/>
    </xf>
    <xf numFmtId="0" fontId="19" fillId="0" borderId="0" xfId="120" applyFont="1" applyFill="1" applyAlignment="1">
      <alignment horizontal="center" vertical="center"/>
    </xf>
    <xf numFmtId="0" fontId="47" fillId="0" borderId="0" xfId="11" applyFont="1" applyFill="1" applyAlignment="1">
      <alignment horizontal="center" vertical="center"/>
    </xf>
    <xf numFmtId="0" fontId="48" fillId="0" borderId="0" xfId="11" applyFont="1" applyFill="1" applyAlignment="1">
      <alignment vertical="center" wrapText="1"/>
    </xf>
    <xf numFmtId="14" fontId="12" fillId="0" borderId="0" xfId="2" applyNumberFormat="1" applyFont="1" applyFill="1" applyAlignment="1">
      <alignment horizontal="center" vertical="center"/>
    </xf>
    <xf numFmtId="2" fontId="19" fillId="0" borderId="2" xfId="120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horizontal="center" vertical="center" wrapText="1"/>
    </xf>
    <xf numFmtId="0" fontId="17" fillId="0" borderId="0" xfId="120" applyFont="1" applyFill="1" applyAlignment="1">
      <alignment horizontal="left" vertical="center" wrapText="1"/>
    </xf>
    <xf numFmtId="0" fontId="19" fillId="0" borderId="2" xfId="129" applyFont="1" applyFill="1" applyBorder="1" applyAlignment="1">
      <alignment horizontal="center" vertical="center" wrapText="1"/>
    </xf>
    <xf numFmtId="0" fontId="19" fillId="0" borderId="2" xfId="123" applyFont="1" applyFill="1" applyBorder="1" applyAlignment="1">
      <alignment horizontal="center" vertical="center" wrapText="1"/>
    </xf>
    <xf numFmtId="0" fontId="12" fillId="0" borderId="2" xfId="123" applyFont="1" applyFill="1" applyBorder="1" applyAlignment="1">
      <alignment horizontal="center" vertical="center" wrapText="1"/>
    </xf>
    <xf numFmtId="0" fontId="12" fillId="0" borderId="2" xfId="129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/>
    </xf>
    <xf numFmtId="17" fontId="12" fillId="0" borderId="2" xfId="129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vertical="center"/>
    </xf>
    <xf numFmtId="0" fontId="20" fillId="0" borderId="3" xfId="129" applyFont="1" applyFill="1" applyBorder="1" applyAlignment="1">
      <alignment horizontal="center" vertical="center" wrapText="1"/>
    </xf>
    <xf numFmtId="0" fontId="20" fillId="0" borderId="2" xfId="131" applyFont="1" applyFill="1" applyBorder="1" applyAlignment="1">
      <alignment horizontal="center" vertical="center" wrapText="1"/>
    </xf>
    <xf numFmtId="4" fontId="20" fillId="0" borderId="2" xfId="131" applyNumberFormat="1" applyFont="1" applyFill="1" applyBorder="1" applyAlignment="1">
      <alignment horizontal="center" vertical="center" wrapText="1"/>
    </xf>
    <xf numFmtId="0" fontId="20" fillId="0" borderId="2" xfId="120" applyFont="1" applyFill="1" applyBorder="1" applyAlignment="1">
      <alignment horizontal="center" vertical="center" wrapText="1"/>
    </xf>
    <xf numFmtId="0" fontId="51" fillId="0" borderId="3" xfId="131" applyFont="1" applyFill="1" applyBorder="1" applyAlignment="1">
      <alignment horizontal="center" vertical="center" wrapText="1"/>
    </xf>
    <xf numFmtId="0" fontId="51" fillId="0" borderId="2" xfId="131" applyFont="1" applyFill="1" applyBorder="1" applyAlignment="1">
      <alignment horizontal="center" vertical="center" wrapText="1"/>
    </xf>
    <xf numFmtId="0" fontId="51" fillId="0" borderId="2" xfId="120" applyFont="1" applyFill="1" applyBorder="1" applyAlignment="1">
      <alignment horizontal="center" vertical="center"/>
    </xf>
    <xf numFmtId="0" fontId="19" fillId="0" borderId="2" xfId="120" applyFont="1" applyFill="1" applyBorder="1" applyAlignment="1">
      <alignment horizontal="center" vertical="center"/>
    </xf>
    <xf numFmtId="0" fontId="12" fillId="0" borderId="2" xfId="120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 vertical="center"/>
    </xf>
    <xf numFmtId="175" fontId="19" fillId="0" borderId="2" xfId="130" applyNumberFormat="1" applyFont="1" applyFill="1" applyBorder="1" applyAlignment="1">
      <alignment horizontal="center" vertical="center"/>
    </xf>
    <xf numFmtId="43" fontId="19" fillId="0" borderId="2" xfId="130" applyNumberFormat="1" applyFont="1" applyFill="1" applyBorder="1" applyAlignment="1">
      <alignment horizontal="center" vertical="center"/>
    </xf>
    <xf numFmtId="3" fontId="19" fillId="0" borderId="2" xfId="120" applyNumberFormat="1" applyFont="1" applyFill="1" applyBorder="1" applyAlignment="1">
      <alignment horizontal="center" vertical="center"/>
    </xf>
    <xf numFmtId="0" fontId="12" fillId="0" borderId="2" xfId="127" applyFont="1" applyFill="1" applyBorder="1" applyAlignment="1">
      <alignment horizontal="center" vertical="center" wrapText="1"/>
    </xf>
    <xf numFmtId="0" fontId="12" fillId="0" borderId="2" xfId="127" applyFont="1" applyFill="1" applyBorder="1" applyAlignment="1">
      <alignment horizontal="left" vertical="center" wrapText="1"/>
    </xf>
    <xf numFmtId="176" fontId="19" fillId="0" borderId="0" xfId="120" applyNumberFormat="1" applyFont="1" applyFill="1"/>
    <xf numFmtId="43" fontId="19" fillId="0" borderId="0" xfId="120" applyNumberFormat="1" applyFont="1" applyFill="1"/>
    <xf numFmtId="14" fontId="12" fillId="0" borderId="0" xfId="2" applyNumberFormat="1" applyFont="1" applyFill="1" applyAlignment="1">
      <alignment horizontal="right"/>
    </xf>
    <xf numFmtId="171" fontId="19" fillId="0" borderId="2" xfId="127" applyNumberFormat="1" applyFont="1" applyFill="1" applyBorder="1"/>
    <xf numFmtId="0" fontId="20" fillId="0" borderId="2" xfId="129" applyFont="1" applyFill="1" applyBorder="1" applyAlignment="1">
      <alignment horizontal="center" vertical="center" wrapText="1"/>
    </xf>
    <xf numFmtId="0" fontId="53" fillId="0" borderId="2" xfId="131" applyFont="1" applyFill="1" applyBorder="1" applyAlignment="1">
      <alignment horizontal="center" vertical="center" wrapText="1"/>
    </xf>
    <xf numFmtId="0" fontId="3" fillId="0" borderId="2" xfId="127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vertical="center" wrapText="1"/>
    </xf>
    <xf numFmtId="178" fontId="19" fillId="0" borderId="2" xfId="120" applyNumberFormat="1" applyFont="1" applyFill="1" applyBorder="1" applyAlignment="1">
      <alignment horizontal="center" vertical="center"/>
    </xf>
    <xf numFmtId="172" fontId="19" fillId="0" borderId="2" xfId="120" applyNumberFormat="1" applyFont="1" applyFill="1" applyBorder="1" applyAlignment="1">
      <alignment horizontal="center" vertical="center"/>
    </xf>
    <xf numFmtId="171" fontId="19" fillId="0" borderId="2" xfId="120" applyNumberFormat="1" applyFont="1" applyFill="1" applyBorder="1" applyAlignment="1">
      <alignment horizontal="center" vertical="center"/>
    </xf>
    <xf numFmtId="1" fontId="19" fillId="0" borderId="2" xfId="120" applyNumberFormat="1" applyFont="1" applyFill="1" applyBorder="1" applyAlignment="1">
      <alignment horizontal="center" vertical="center"/>
    </xf>
    <xf numFmtId="3" fontId="19" fillId="0" borderId="0" xfId="120" applyNumberFormat="1" applyFont="1" applyFill="1"/>
    <xf numFmtId="43" fontId="19" fillId="0" borderId="0" xfId="130" applyNumberFormat="1" applyFont="1" applyFill="1"/>
    <xf numFmtId="0" fontId="19" fillId="0" borderId="0" xfId="120" applyNumberFormat="1" applyFont="1" applyFill="1"/>
    <xf numFmtId="0" fontId="54" fillId="0" borderId="0" xfId="128" applyFont="1" applyFill="1" applyAlignment="1">
      <alignment vertical="center"/>
    </xf>
    <xf numFmtId="0" fontId="3" fillId="0" borderId="0" xfId="127" applyFont="1" applyFill="1"/>
    <xf numFmtId="0" fontId="13" fillId="0" borderId="0" xfId="128" applyFont="1" applyFill="1"/>
    <xf numFmtId="3" fontId="13" fillId="0" borderId="0" xfId="2" applyNumberFormat="1" applyFont="1" applyFill="1" applyAlignment="1">
      <alignment horizontal="right" vertical="center"/>
    </xf>
    <xf numFmtId="0" fontId="52" fillId="0" borderId="0" xfId="127" applyFont="1" applyFill="1" applyAlignment="1">
      <alignment horizontal="center" vertical="top" wrapText="1"/>
    </xf>
    <xf numFmtId="0" fontId="13" fillId="0" borderId="0" xfId="128" applyFont="1" applyFill="1" applyAlignment="1">
      <alignment horizontal="right"/>
    </xf>
    <xf numFmtId="3" fontId="55" fillId="0" borderId="2" xfId="133" applyNumberFormat="1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0" fontId="13" fillId="0" borderId="2" xfId="128" applyFont="1" applyFill="1" applyBorder="1"/>
    <xf numFmtId="0" fontId="13" fillId="0" borderId="2" xfId="133" applyFont="1" applyFill="1" applyBorder="1" applyAlignment="1">
      <alignment horizontal="left" vertical="center"/>
    </xf>
    <xf numFmtId="0" fontId="13" fillId="0" borderId="2" xfId="133" applyFont="1" applyFill="1" applyBorder="1" applyAlignment="1">
      <alignment horizontal="left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/>
    <xf numFmtId="0" fontId="13" fillId="0" borderId="2" xfId="127" applyFont="1" applyFill="1" applyBorder="1" applyAlignment="1">
      <alignment horizontal="left" vertical="center" wrapText="1"/>
    </xf>
    <xf numFmtId="0" fontId="55" fillId="0" borderId="2" xfId="127" applyFont="1" applyFill="1" applyBorder="1" applyAlignment="1">
      <alignment horizontal="center" vertical="center" wrapText="1"/>
    </xf>
    <xf numFmtId="0" fontId="58" fillId="0" borderId="0" xfId="127" applyFont="1" applyFill="1"/>
    <xf numFmtId="0" fontId="13" fillId="0" borderId="2" xfId="127" applyFont="1" applyFill="1" applyBorder="1" applyAlignment="1">
      <alignment vertical="center" wrapText="1"/>
    </xf>
    <xf numFmtId="0" fontId="13" fillId="0" borderId="2" xfId="127" applyFont="1" applyFill="1" applyBorder="1" applyAlignment="1">
      <alignment horizontal="left"/>
    </xf>
    <xf numFmtId="0" fontId="12" fillId="0" borderId="2" xfId="127" applyFont="1" applyFill="1" applyBorder="1" applyAlignment="1">
      <alignment vertical="center" wrapText="1"/>
    </xf>
    <xf numFmtId="0" fontId="13" fillId="0" borderId="2" xfId="133" applyFont="1" applyFill="1" applyBorder="1" applyAlignment="1">
      <alignment vertical="center" wrapText="1"/>
    </xf>
    <xf numFmtId="0" fontId="12" fillId="0" borderId="2" xfId="133" applyFont="1" applyFill="1" applyBorder="1" applyAlignment="1">
      <alignment horizontal="left" vertical="center" wrapText="1"/>
    </xf>
    <xf numFmtId="0" fontId="13" fillId="0" borderId="2" xfId="133" applyFont="1" applyFill="1" applyBorder="1" applyAlignment="1">
      <alignment vertical="center"/>
    </xf>
    <xf numFmtId="0" fontId="13" fillId="0" borderId="0" xfId="133" applyFont="1" applyFill="1" applyAlignment="1">
      <alignment horizontal="left" vertical="center"/>
    </xf>
    <xf numFmtId="0" fontId="13" fillId="0" borderId="0" xfId="133" applyFont="1" applyFill="1" applyAlignment="1">
      <alignment horizontal="left" vertical="center" wrapText="1"/>
    </xf>
    <xf numFmtId="0" fontId="13" fillId="0" borderId="0" xfId="133" applyFont="1" applyFill="1" applyAlignment="1">
      <alignment horizontal="center" vertical="center"/>
    </xf>
    <xf numFmtId="3" fontId="13" fillId="0" borderId="0" xfId="133" applyNumberFormat="1" applyFont="1" applyFill="1" applyAlignment="1">
      <alignment horizontal="right" vertical="center"/>
    </xf>
    <xf numFmtId="4" fontId="13" fillId="0" borderId="2" xfId="133" applyNumberFormat="1" applyFont="1" applyFill="1" applyBorder="1" applyAlignment="1">
      <alignment horizontal="center" vertical="center"/>
    </xf>
    <xf numFmtId="3" fontId="13" fillId="0" borderId="2" xfId="133" applyNumberFormat="1" applyFont="1" applyFill="1" applyBorder="1" applyAlignment="1">
      <alignment horizontal="center" vertical="center"/>
    </xf>
    <xf numFmtId="0" fontId="13" fillId="0" borderId="2" xfId="133" applyFont="1" applyFill="1" applyBorder="1" applyAlignment="1">
      <alignment horizontal="center" vertical="center" wrapText="1"/>
    </xf>
    <xf numFmtId="0" fontId="60" fillId="0" borderId="2" xfId="127" applyFont="1" applyFill="1" applyBorder="1" applyAlignment="1">
      <alignment vertical="center" wrapText="1"/>
    </xf>
    <xf numFmtId="0" fontId="3" fillId="0" borderId="2" xfId="127" applyFont="1" applyFill="1" applyBorder="1" applyAlignment="1">
      <alignment horizontal="left" vertical="center" wrapText="1"/>
    </xf>
    <xf numFmtId="0" fontId="62" fillId="0" borderId="2" xfId="127" applyFont="1" applyFill="1" applyBorder="1" applyAlignment="1">
      <alignment horizontal="left" vertical="center" wrapText="1"/>
    </xf>
    <xf numFmtId="0" fontId="62" fillId="0" borderId="2" xfId="133" applyFont="1" applyFill="1" applyBorder="1" applyAlignment="1">
      <alignment horizontal="center" vertical="center" wrapText="1"/>
    </xf>
    <xf numFmtId="0" fontId="52" fillId="0" borderId="0" xfId="127" applyFont="1" applyFill="1" applyBorder="1" applyAlignment="1">
      <alignment vertical="center" wrapText="1"/>
    </xf>
    <xf numFmtId="0" fontId="19" fillId="0" borderId="2" xfId="127" applyFont="1" applyFill="1" applyBorder="1"/>
    <xf numFmtId="0" fontId="60" fillId="0" borderId="0" xfId="127" applyFont="1" applyFill="1"/>
    <xf numFmtId="0" fontId="19" fillId="0" borderId="2" xfId="133" applyFont="1" applyFill="1" applyBorder="1" applyAlignment="1">
      <alignment horizontal="left" vertical="center" wrapText="1"/>
    </xf>
    <xf numFmtId="0" fontId="63" fillId="0" borderId="0" xfId="133" applyFont="1" applyFill="1" applyAlignment="1">
      <alignment horizontal="left" vertical="center" wrapText="1"/>
    </xf>
    <xf numFmtId="0" fontId="13" fillId="0" borderId="0" xfId="127" applyFont="1" applyFill="1" applyAlignment="1">
      <alignment horizontal="left" vertical="center" wrapText="1"/>
    </xf>
    <xf numFmtId="0" fontId="3" fillId="0" borderId="0" xfId="127" applyFont="1" applyFill="1" applyBorder="1" applyAlignment="1">
      <alignment vertical="center" wrapText="1"/>
    </xf>
    <xf numFmtId="0" fontId="65" fillId="0" borderId="0" xfId="127" applyFont="1" applyFill="1"/>
    <xf numFmtId="0" fontId="3" fillId="0" borderId="0" xfId="127" applyFont="1" applyFill="1" applyAlignment="1">
      <alignment vertical="center" wrapText="1"/>
    </xf>
    <xf numFmtId="0" fontId="12" fillId="0" borderId="0" xfId="128" applyFont="1" applyFill="1"/>
    <xf numFmtId="3" fontId="12" fillId="0" borderId="0" xfId="128" applyNumberFormat="1" applyFont="1" applyFill="1" applyAlignment="1">
      <alignment horizontal="right"/>
    </xf>
    <xf numFmtId="0" fontId="66" fillId="0" borderId="0" xfId="127" applyFont="1" applyFill="1"/>
    <xf numFmtId="3" fontId="12" fillId="0" borderId="0" xfId="133" applyNumberFormat="1" applyFont="1" applyFill="1" applyAlignment="1">
      <alignment horizontal="right" vertical="center" wrapText="1"/>
    </xf>
    <xf numFmtId="3" fontId="12" fillId="0" borderId="0" xfId="134" applyNumberFormat="1" applyFont="1" applyFill="1" applyAlignment="1">
      <alignment horizontal="right"/>
    </xf>
    <xf numFmtId="0" fontId="20" fillId="0" borderId="2" xfId="133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center" vertical="center"/>
    </xf>
    <xf numFmtId="3" fontId="68" fillId="0" borderId="2" xfId="103" applyNumberFormat="1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left" vertical="center" wrapText="1"/>
    </xf>
    <xf numFmtId="0" fontId="12" fillId="0" borderId="2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horizontal="left"/>
    </xf>
    <xf numFmtId="0" fontId="69" fillId="0" borderId="2" xfId="127" applyFont="1" applyFill="1" applyBorder="1"/>
    <xf numFmtId="0" fontId="69" fillId="0" borderId="2" xfId="127" applyFont="1" applyFill="1" applyBorder="1" applyAlignment="1">
      <alignment horizontal="center"/>
    </xf>
    <xf numFmtId="0" fontId="69" fillId="0" borderId="2" xfId="127" applyFont="1" applyFill="1" applyBorder="1" applyAlignment="1"/>
    <xf numFmtId="0" fontId="12" fillId="0" borderId="2" xfId="133" applyFont="1" applyFill="1" applyBorder="1" applyAlignment="1">
      <alignment vertical="center"/>
    </xf>
    <xf numFmtId="0" fontId="69" fillId="0" borderId="0" xfId="127" applyFont="1" applyFill="1"/>
    <xf numFmtId="0" fontId="68" fillId="0" borderId="2" xfId="127" applyFont="1" applyFill="1" applyBorder="1"/>
    <xf numFmtId="0" fontId="12" fillId="0" borderId="5" xfId="133" applyFont="1" applyFill="1" applyBorder="1" applyAlignment="1">
      <alignment horizontal="left" vertical="center" wrapText="1"/>
    </xf>
    <xf numFmtId="0" fontId="69" fillId="0" borderId="5" xfId="127" applyFont="1" applyFill="1" applyBorder="1"/>
    <xf numFmtId="0" fontId="68" fillId="0" borderId="2" xfId="127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vertical="center" wrapText="1"/>
    </xf>
    <xf numFmtId="0" fontId="12" fillId="0" borderId="6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vertical="center" wrapText="1"/>
    </xf>
    <xf numFmtId="0" fontId="20" fillId="0" borderId="6" xfId="133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horizontal="left" vertical="center" wrapText="1"/>
    </xf>
    <xf numFmtId="0" fontId="69" fillId="0" borderId="2" xfId="127" applyFont="1" applyFill="1" applyBorder="1" applyAlignment="1">
      <alignment horizontal="left" vertical="center" wrapText="1"/>
    </xf>
    <xf numFmtId="0" fontId="69" fillId="0" borderId="4" xfId="127" applyFont="1" applyFill="1" applyBorder="1" applyAlignment="1">
      <alignment vertical="center" wrapText="1"/>
    </xf>
    <xf numFmtId="180" fontId="12" fillId="0" borderId="6" xfId="133" applyNumberFormat="1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wrapText="1"/>
    </xf>
    <xf numFmtId="3" fontId="12" fillId="0" borderId="2" xfId="133" applyNumberFormat="1" applyFont="1" applyFill="1" applyBorder="1" applyAlignment="1">
      <alignment horizontal="center" vertical="center" wrapText="1"/>
    </xf>
    <xf numFmtId="0" fontId="70" fillId="0" borderId="0" xfId="127" applyFont="1" applyFill="1"/>
    <xf numFmtId="0" fontId="71" fillId="0" borderId="2" xfId="127" applyFont="1" applyFill="1" applyBorder="1" applyAlignment="1">
      <alignment horizontal="center" vertical="center" wrapText="1"/>
    </xf>
    <xf numFmtId="0" fontId="72" fillId="0" borderId="2" xfId="127" applyFont="1" applyFill="1" applyBorder="1" applyAlignment="1">
      <alignment horizontal="center" vertical="center" wrapText="1"/>
    </xf>
    <xf numFmtId="0" fontId="12" fillId="0" borderId="0" xfId="133" applyFont="1" applyFill="1" applyAlignment="1">
      <alignment horizontal="left" vertical="center" wrapText="1"/>
    </xf>
    <xf numFmtId="0" fontId="12" fillId="0" borderId="0" xfId="127" applyFont="1" applyFill="1" applyAlignment="1">
      <alignment horizontal="left" vertical="center" wrapText="1"/>
    </xf>
    <xf numFmtId="0" fontId="12" fillId="0" borderId="0" xfId="133" applyFont="1" applyFill="1" applyAlignment="1">
      <alignment horizontal="center" vertical="center" wrapText="1"/>
    </xf>
    <xf numFmtId="3" fontId="12" fillId="0" borderId="0" xfId="133" applyNumberFormat="1" applyFont="1" applyFill="1" applyAlignment="1">
      <alignment horizontal="center" vertical="center" wrapText="1"/>
    </xf>
    <xf numFmtId="0" fontId="12" fillId="0" borderId="4" xfId="133" applyFont="1" applyFill="1" applyBorder="1" applyAlignment="1">
      <alignment horizontal="left" vertical="center" wrapText="1"/>
    </xf>
    <xf numFmtId="0" fontId="12" fillId="0" borderId="4" xfId="127" applyFont="1" applyFill="1" applyBorder="1" applyAlignment="1">
      <alignment horizontal="left" vertical="center" wrapText="1"/>
    </xf>
    <xf numFmtId="0" fontId="73" fillId="0" borderId="2" xfId="127" applyFont="1" applyFill="1" applyBorder="1" applyAlignment="1">
      <alignment horizontal="left" vertical="center" wrapText="1"/>
    </xf>
    <xf numFmtId="2" fontId="73" fillId="0" borderId="2" xfId="133" applyNumberFormat="1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3" fontId="66" fillId="0" borderId="0" xfId="127" applyNumberFormat="1" applyFont="1" applyFill="1" applyAlignment="1">
      <alignment horizontal="right"/>
    </xf>
    <xf numFmtId="0" fontId="45" fillId="0" borderId="0" xfId="127" applyFill="1"/>
    <xf numFmtId="0" fontId="26" fillId="0" borderId="0" xfId="127" applyFont="1" applyFill="1"/>
    <xf numFmtId="0" fontId="75" fillId="0" borderId="2" xfId="127" applyFont="1" applyFill="1" applyBorder="1" applyAlignment="1">
      <alignment horizontal="center" vertical="center" wrapText="1"/>
    </xf>
    <xf numFmtId="0" fontId="76" fillId="0" borderId="2" xfId="127" applyFont="1" applyFill="1" applyBorder="1" applyAlignment="1">
      <alignment vertical="center" wrapText="1"/>
    </xf>
    <xf numFmtId="0" fontId="75" fillId="0" borderId="2" xfId="127" applyFont="1" applyFill="1" applyBorder="1" applyAlignment="1">
      <alignment vertical="center" wrapText="1"/>
    </xf>
    <xf numFmtId="0" fontId="45" fillId="0" borderId="2" xfId="127" applyFill="1" applyBorder="1"/>
    <xf numFmtId="0" fontId="77" fillId="0" borderId="2" xfId="127" applyFont="1" applyFill="1" applyBorder="1" applyAlignment="1">
      <alignment horizontal="left" vertical="center" wrapText="1"/>
    </xf>
    <xf numFmtId="179" fontId="75" fillId="0" borderId="2" xfId="130" applyNumberFormat="1" applyFont="1" applyFill="1" applyBorder="1"/>
    <xf numFmtId="0" fontId="76" fillId="0" borderId="2" xfId="127" applyFont="1" applyFill="1" applyBorder="1" applyAlignment="1">
      <alignment horizontal="left" vertical="center" wrapText="1"/>
    </xf>
    <xf numFmtId="0" fontId="76" fillId="0" borderId="0" xfId="127" applyFont="1" applyFill="1" applyAlignment="1">
      <alignment vertical="center" wrapText="1"/>
    </xf>
    <xf numFmtId="0" fontId="75" fillId="0" borderId="0" xfId="127" applyFont="1" applyFill="1" applyAlignment="1">
      <alignment vertical="center" wrapText="1"/>
    </xf>
    <xf numFmtId="0" fontId="19" fillId="0" borderId="0" xfId="132" applyFont="1" applyFill="1" applyAlignment="1">
      <alignment horizontal="center" vertical="center"/>
    </xf>
    <xf numFmtId="0" fontId="19" fillId="0" borderId="0" xfId="132" applyFont="1" applyFill="1" applyAlignment="1">
      <alignment vertical="center"/>
    </xf>
    <xf numFmtId="3" fontId="12" fillId="0" borderId="0" xfId="128" applyNumberFormat="1" applyFont="1" applyFill="1"/>
    <xf numFmtId="0" fontId="12" fillId="0" borderId="0" xfId="128" applyFont="1" applyFill="1" applyAlignment="1">
      <alignment horizontal="center" vertical="center"/>
    </xf>
    <xf numFmtId="9" fontId="78" fillId="0" borderId="0" xfId="127" applyNumberFormat="1" applyFont="1" applyFill="1" applyAlignment="1">
      <alignment horizontal="center"/>
    </xf>
    <xf numFmtId="3" fontId="12" fillId="0" borderId="0" xfId="134" applyNumberFormat="1" applyFont="1" applyFill="1"/>
    <xf numFmtId="0" fontId="60" fillId="0" borderId="2" xfId="127" applyFont="1" applyFill="1" applyBorder="1" applyAlignment="1">
      <alignment horizontal="left" vertical="center" wrapText="1"/>
    </xf>
    <xf numFmtId="0" fontId="60" fillId="0" borderId="2" xfId="127" applyFont="1" applyFill="1" applyBorder="1" applyAlignment="1">
      <alignment horizontal="center" vertical="center" wrapText="1"/>
    </xf>
    <xf numFmtId="0" fontId="19" fillId="0" borderId="2" xfId="127" applyFont="1" applyFill="1" applyBorder="1" applyAlignment="1">
      <alignment vertical="center" wrapText="1"/>
    </xf>
    <xf numFmtId="0" fontId="3" fillId="0" borderId="2" xfId="127" applyFont="1" applyFill="1" applyBorder="1" applyAlignment="1">
      <alignment vertical="center"/>
    </xf>
    <xf numFmtId="0" fontId="19" fillId="0" borderId="2" xfId="127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center" vertical="center"/>
    </xf>
    <xf numFmtId="0" fontId="24" fillId="0" borderId="0" xfId="103" applyFont="1" applyFill="1" applyAlignment="1">
      <alignment horizontal="left" vertical="center"/>
    </xf>
    <xf numFmtId="0" fontId="32" fillId="0" borderId="0" xfId="128" applyFont="1" applyFill="1" applyAlignment="1">
      <alignment vertical="center"/>
    </xf>
    <xf numFmtId="0" fontId="54" fillId="0" borderId="0" xfId="128" applyFont="1" applyFill="1" applyAlignment="1">
      <alignment horizontal="left" vertical="center"/>
    </xf>
    <xf numFmtId="9" fontId="78" fillId="0" borderId="0" xfId="127" applyNumberFormat="1" applyFont="1" applyFill="1" applyAlignment="1">
      <alignment horizontal="left"/>
    </xf>
    <xf numFmtId="0" fontId="85" fillId="0" borderId="0" xfId="127" applyFont="1" applyFill="1"/>
    <xf numFmtId="0" fontId="17" fillId="0" borderId="5" xfId="133" applyFont="1" applyFill="1" applyBorder="1" applyAlignment="1">
      <alignment vertical="center" wrapText="1"/>
    </xf>
    <xf numFmtId="3" fontId="85" fillId="0" borderId="5" xfId="127" applyNumberFormat="1" applyFont="1" applyFill="1" applyBorder="1" applyAlignment="1">
      <alignment horizontal="center" vertical="center"/>
    </xf>
    <xf numFmtId="0" fontId="17" fillId="0" borderId="2" xfId="133" applyFont="1" applyFill="1" applyBorder="1" applyAlignment="1">
      <alignment horizontal="left" vertical="center" wrapText="1"/>
    </xf>
    <xf numFmtId="3" fontId="85" fillId="0" borderId="2" xfId="127" applyNumberFormat="1" applyFont="1" applyFill="1" applyBorder="1" applyAlignment="1">
      <alignment horizontal="center" vertical="center"/>
    </xf>
    <xf numFmtId="0" fontId="85" fillId="0" borderId="2" xfId="127" applyFont="1" applyFill="1" applyBorder="1" applyAlignment="1">
      <alignment vertical="center"/>
    </xf>
    <xf numFmtId="0" fontId="85" fillId="0" borderId="2" xfId="127" applyFont="1" applyFill="1" applyBorder="1"/>
    <xf numFmtId="0" fontId="66" fillId="0" borderId="2" xfId="127" applyFont="1" applyFill="1" applyBorder="1"/>
    <xf numFmtId="0" fontId="85" fillId="0" borderId="2" xfId="127" applyFont="1" applyFill="1" applyBorder="1" applyAlignment="1">
      <alignment horizontal="left" vertical="center" wrapText="1"/>
    </xf>
    <xf numFmtId="0" fontId="17" fillId="0" borderId="2" xfId="127" applyFont="1" applyFill="1" applyBorder="1" applyAlignment="1">
      <alignment horizontal="left" vertical="center" wrapText="1"/>
    </xf>
    <xf numFmtId="3" fontId="58" fillId="0" borderId="2" xfId="127" applyNumberFormat="1" applyFont="1" applyFill="1" applyBorder="1" applyAlignment="1">
      <alignment horizontal="center" vertical="center"/>
    </xf>
    <xf numFmtId="0" fontId="58" fillId="0" borderId="2" xfId="127" applyFont="1" applyFill="1" applyBorder="1" applyAlignment="1">
      <alignment horizontal="left" wrapText="1"/>
    </xf>
    <xf numFmtId="0" fontId="17" fillId="0" borderId="2" xfId="133" applyFont="1" applyFill="1" applyBorder="1" applyAlignment="1">
      <alignment horizontal="left" vertical="center"/>
    </xf>
    <xf numFmtId="0" fontId="58" fillId="0" borderId="2" xfId="133" applyFont="1" applyFill="1" applyBorder="1" applyAlignment="1">
      <alignment horizontal="left" vertical="center" wrapText="1"/>
    </xf>
    <xf numFmtId="0" fontId="85" fillId="0" borderId="2" xfId="127" applyFont="1" applyFill="1" applyBorder="1" applyAlignment="1">
      <alignment horizontal="left"/>
    </xf>
    <xf numFmtId="0" fontId="84" fillId="0" borderId="2" xfId="127" applyFont="1" applyFill="1" applyBorder="1" applyAlignment="1">
      <alignment wrapText="1"/>
    </xf>
    <xf numFmtId="0" fontId="85" fillId="0" borderId="2" xfId="127" applyFont="1" applyFill="1" applyBorder="1" applyAlignment="1">
      <alignment wrapText="1"/>
    </xf>
    <xf numFmtId="0" fontId="85" fillId="0" borderId="0" xfId="127" applyFont="1" applyFill="1" applyAlignment="1">
      <alignment horizontal="left"/>
    </xf>
    <xf numFmtId="0" fontId="85" fillId="0" borderId="0" xfId="127" applyFont="1" applyFill="1" applyAlignment="1">
      <alignment wrapText="1"/>
    </xf>
    <xf numFmtId="0" fontId="66" fillId="0" borderId="0" xfId="132" applyFont="1" applyFill="1" applyAlignment="1">
      <alignment horizontal="center" vertical="center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182" fontId="3" fillId="0" borderId="2" xfId="137" applyNumberFormat="1" applyFont="1" applyFill="1" applyBorder="1" applyAlignment="1">
      <alignment horizontal="center" vertical="center" wrapText="1"/>
    </xf>
    <xf numFmtId="3" fontId="12" fillId="0" borderId="2" xfId="11" applyNumberFormat="1" applyFont="1" applyFill="1" applyBorder="1" applyAlignment="1">
      <alignment horizontal="center" vertical="center"/>
    </xf>
    <xf numFmtId="0" fontId="20" fillId="0" borderId="2" xfId="11" applyFont="1" applyFill="1" applyBorder="1" applyAlignment="1">
      <alignment horizontal="center" vertical="center"/>
    </xf>
    <xf numFmtId="0" fontId="25" fillId="0" borderId="2" xfId="132" applyFont="1" applyFill="1" applyBorder="1" applyAlignment="1">
      <alignment horizontal="left" vertical="center" wrapText="1"/>
    </xf>
    <xf numFmtId="0" fontId="89" fillId="0" borderId="2" xfId="132" applyFont="1" applyFill="1" applyBorder="1" applyAlignment="1">
      <alignment vertical="center"/>
    </xf>
    <xf numFmtId="0" fontId="24" fillId="0" borderId="2" xfId="132" applyFont="1" applyFill="1" applyBorder="1" applyAlignment="1">
      <alignment horizontal="center" vertical="center" wrapText="1"/>
    </xf>
    <xf numFmtId="164" fontId="60" fillId="0" borderId="2" xfId="137" applyNumberFormat="1" applyFont="1" applyFill="1" applyBorder="1" applyAlignment="1">
      <alignment vertical="center" wrapText="1"/>
    </xf>
    <xf numFmtId="3" fontId="25" fillId="0" borderId="2" xfId="11" applyNumberFormat="1" applyFont="1" applyFill="1" applyBorder="1" applyAlignment="1">
      <alignment vertical="center"/>
    </xf>
    <xf numFmtId="0" fontId="17" fillId="0" borderId="2" xfId="132" applyFont="1" applyFill="1" applyBorder="1" applyAlignment="1">
      <alignment horizontal="left" vertical="center" wrapText="1"/>
    </xf>
    <xf numFmtId="0" fontId="12" fillId="0" borderId="2" xfId="132" applyFont="1" applyFill="1" applyBorder="1" applyAlignment="1">
      <alignment horizontal="center" vertical="center" wrapText="1"/>
    </xf>
    <xf numFmtId="0" fontId="17" fillId="0" borderId="3" xfId="132" applyFont="1" applyFill="1" applyBorder="1" applyAlignment="1">
      <alignment vertical="center" wrapText="1"/>
    </xf>
    <xf numFmtId="164" fontId="3" fillId="0" borderId="2" xfId="137" applyNumberFormat="1" applyFont="1" applyFill="1" applyBorder="1" applyAlignment="1">
      <alignment vertical="center" wrapText="1"/>
    </xf>
    <xf numFmtId="0" fontId="66" fillId="0" borderId="2" xfId="132" applyFont="1" applyFill="1" applyBorder="1" applyAlignment="1">
      <alignment vertical="center"/>
    </xf>
    <xf numFmtId="0" fontId="12" fillId="0" borderId="2" xfId="11" applyFont="1" applyFill="1" applyBorder="1" applyAlignment="1">
      <alignment horizontal="center" vertical="center"/>
    </xf>
    <xf numFmtId="3" fontId="17" fillId="0" borderId="2" xfId="11" applyNumberFormat="1" applyFont="1" applyFill="1" applyBorder="1" applyAlignment="1">
      <alignment horizontal="center" vertical="center"/>
    </xf>
    <xf numFmtId="0" fontId="66" fillId="0" borderId="0" xfId="132" applyFont="1" applyFill="1" applyAlignment="1">
      <alignment vertical="center"/>
    </xf>
    <xf numFmtId="0" fontId="17" fillId="0" borderId="2" xfId="132" applyFont="1" applyFill="1" applyBorder="1" applyAlignment="1">
      <alignment horizontal="center" vertical="center" wrapText="1"/>
    </xf>
    <xf numFmtId="3" fontId="17" fillId="0" borderId="0" xfId="11" applyNumberFormat="1" applyFont="1" applyFill="1" applyAlignment="1">
      <alignment horizontal="center" vertical="center"/>
    </xf>
    <xf numFmtId="0" fontId="66" fillId="0" borderId="0" xfId="127" applyFont="1" applyFill="1" applyAlignment="1">
      <alignment vertical="center"/>
    </xf>
    <xf numFmtId="0" fontId="91" fillId="0" borderId="0" xfId="138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115" applyFont="1" applyFill="1" applyAlignment="1">
      <alignment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 wrapText="1"/>
    </xf>
    <xf numFmtId="10" fontId="3" fillId="0" borderId="2" xfId="13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lef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9" fillId="0" borderId="0" xfId="2" applyFont="1" applyFill="1" applyAlignment="1">
      <alignment horizontal="right" vertical="center"/>
    </xf>
    <xf numFmtId="0" fontId="19" fillId="0" borderId="0" xfId="115" applyFont="1" applyFill="1" applyAlignment="1">
      <alignment horizontal="center" vertical="center" wrapText="1"/>
    </xf>
    <xf numFmtId="0" fontId="19" fillId="0" borderId="0" xfId="115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14" fontId="19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wrapText="1"/>
    </xf>
    <xf numFmtId="10" fontId="3" fillId="0" borderId="2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171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171" fontId="3" fillId="0" borderId="6" xfId="0" applyNumberFormat="1" applyFont="1" applyFill="1" applyBorder="1" applyAlignment="1">
      <alignment horizontal="center" vertical="center" wrapText="1"/>
    </xf>
    <xf numFmtId="171" fontId="3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171" fontId="19" fillId="0" borderId="3" xfId="0" applyNumberFormat="1" applyFont="1" applyFill="1" applyBorder="1" applyAlignment="1">
      <alignment horizontal="center" vertical="center" wrapText="1"/>
    </xf>
    <xf numFmtId="171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 readingOrder="1"/>
    </xf>
    <xf numFmtId="0" fontId="19" fillId="0" borderId="2" xfId="0" applyFont="1" applyFill="1" applyBorder="1" applyAlignment="1">
      <alignment horizontal="left" vertical="center" wrapText="1" readingOrder="1"/>
    </xf>
    <xf numFmtId="9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71" fontId="35" fillId="0" borderId="2" xfId="0" applyNumberFormat="1" applyFont="1" applyFill="1" applyBorder="1" applyAlignment="1">
      <alignment horizontal="center" vertical="center" wrapText="1" readingOrder="1"/>
    </xf>
    <xf numFmtId="0" fontId="35" fillId="0" borderId="2" xfId="0" applyFont="1" applyFill="1" applyBorder="1" applyAlignment="1">
      <alignment horizontal="center" vertical="center" wrapText="1" readingOrder="1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3" fillId="0" borderId="0" xfId="127" applyFont="1" applyFill="1" applyAlignment="1">
      <alignment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0" fontId="3" fillId="0" borderId="0" xfId="127" applyFont="1" applyFill="1" applyAlignment="1">
      <alignment vertical="center" wrapText="1"/>
    </xf>
    <xf numFmtId="3" fontId="12" fillId="0" borderId="2" xfId="133" applyNumberFormat="1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center" vertical="center" wrapText="1"/>
    </xf>
    <xf numFmtId="0" fontId="19" fillId="0" borderId="2" xfId="132" applyFont="1" applyFill="1" applyBorder="1" applyAlignment="1">
      <alignment horizontal="center" vertical="center" wrapText="1"/>
    </xf>
    <xf numFmtId="0" fontId="77" fillId="0" borderId="6" xfId="127" applyFont="1" applyFill="1" applyBorder="1" applyAlignment="1">
      <alignment horizontal="left" vertical="center" wrapText="1"/>
    </xf>
    <xf numFmtId="0" fontId="77" fillId="0" borderId="0" xfId="127" applyFont="1" applyFill="1" applyAlignment="1">
      <alignment horizontal="left" vertical="center" wrapText="1"/>
    </xf>
    <xf numFmtId="0" fontId="24" fillId="0" borderId="0" xfId="103" applyFont="1" applyFill="1" applyAlignment="1">
      <alignment horizontal="right" vertical="center"/>
    </xf>
    <xf numFmtId="0" fontId="32" fillId="0" borderId="0" xfId="98" applyFont="1" applyFill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77" fontId="19" fillId="0" borderId="2" xfId="130" applyNumberFormat="1" applyFont="1" applyFill="1" applyBorder="1" applyAlignment="1">
      <alignment horizontal="center" vertical="center"/>
    </xf>
    <xf numFmtId="179" fontId="19" fillId="0" borderId="2" xfId="130" applyNumberFormat="1" applyFont="1" applyFill="1" applyBorder="1" applyAlignment="1">
      <alignment horizontal="center" vertical="center"/>
    </xf>
    <xf numFmtId="0" fontId="45" fillId="0" borderId="0" xfId="127" applyFill="1" applyAlignment="1">
      <alignment wrapText="1"/>
    </xf>
    <xf numFmtId="0" fontId="79" fillId="0" borderId="9" xfId="127" applyFont="1" applyFill="1" applyBorder="1" applyAlignment="1">
      <alignment horizontal="center" vertical="center" wrapText="1" readingOrder="1"/>
    </xf>
    <xf numFmtId="0" fontId="79" fillId="0" borderId="11" xfId="127" applyFont="1" applyFill="1" applyBorder="1" applyAlignment="1">
      <alignment horizontal="center" vertical="center" wrapText="1" readingOrder="1"/>
    </xf>
    <xf numFmtId="0" fontId="79" fillId="0" borderId="2" xfId="127" applyFont="1" applyFill="1" applyBorder="1" applyAlignment="1">
      <alignment horizontal="center" vertical="center" wrapText="1" readingOrder="1"/>
    </xf>
    <xf numFmtId="0" fontId="80" fillId="0" borderId="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8" xfId="127" applyFont="1" applyFill="1" applyBorder="1" applyAlignment="1">
      <alignment horizontal="center" vertical="center" wrapText="1" readingOrder="1"/>
    </xf>
    <xf numFmtId="0" fontId="80" fillId="0" borderId="2" xfId="127" applyFont="1" applyFill="1" applyBorder="1" applyAlignment="1">
      <alignment horizontal="center" vertical="center" wrapText="1" readingOrder="1"/>
    </xf>
    <xf numFmtId="0" fontId="12" fillId="0" borderId="2" xfId="133" applyFont="1" applyFill="1" applyBorder="1" applyAlignment="1">
      <alignment horizontal="left" vertical="center"/>
    </xf>
    <xf numFmtId="0" fontId="80" fillId="0" borderId="18" xfId="127" applyFont="1" applyFill="1" applyBorder="1" applyAlignment="1">
      <alignment horizontal="left" vertical="center" wrapText="1" readingOrder="1"/>
    </xf>
    <xf numFmtId="9" fontId="78" fillId="0" borderId="0" xfId="132" applyNumberFormat="1" applyFont="1" applyFill="1" applyAlignment="1">
      <alignment horizontal="center" vertical="center"/>
    </xf>
    <xf numFmtId="0" fontId="66" fillId="0" borderId="2" xfId="127" applyFont="1" applyFill="1" applyBorder="1" applyAlignment="1">
      <alignment horizontal="center" vertical="center" wrapText="1"/>
    </xf>
    <xf numFmtId="49" fontId="3" fillId="0" borderId="2" xfId="137" applyNumberFormat="1" applyFont="1" applyFill="1" applyBorder="1" applyAlignment="1">
      <alignment horizontal="center" vertical="center" wrapText="1"/>
    </xf>
    <xf numFmtId="181" fontId="3" fillId="0" borderId="2" xfId="137" applyNumberFormat="1" applyFont="1" applyFill="1" applyBorder="1" applyAlignment="1">
      <alignment horizontal="center" vertical="center" wrapText="1"/>
    </xf>
    <xf numFmtId="49" fontId="60" fillId="0" borderId="2" xfId="137" applyNumberFormat="1" applyFont="1" applyFill="1" applyBorder="1" applyAlignment="1">
      <alignment horizontal="left" vertical="center" wrapText="1"/>
    </xf>
    <xf numFmtId="0" fontId="12" fillId="0" borderId="0" xfId="11" applyFont="1" applyFill="1" applyAlignment="1">
      <alignment horizontal="center" vertical="center"/>
    </xf>
    <xf numFmtId="0" fontId="17" fillId="0" borderId="0" xfId="132" applyFont="1" applyFill="1" applyAlignment="1">
      <alignment horizontal="left" vertical="center" wrapText="1"/>
    </xf>
    <xf numFmtId="0" fontId="19" fillId="0" borderId="0" xfId="132" applyFont="1" applyFill="1" applyAlignment="1">
      <alignment horizontal="center" vertical="center" wrapText="1"/>
    </xf>
    <xf numFmtId="10" fontId="19" fillId="0" borderId="2" xfId="139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40" applyFont="1" applyFill="1" applyBorder="1" applyAlignment="1">
      <alignment horizontal="center" vertical="center" wrapText="1"/>
    </xf>
    <xf numFmtId="1" fontId="20" fillId="0" borderId="2" xfId="1" applyNumberFormat="1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12" fillId="0" borderId="2" xfId="5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/>
    <xf numFmtId="0" fontId="94" fillId="0" borderId="0" xfId="9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5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wrapText="1"/>
    </xf>
    <xf numFmtId="0" fontId="5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5" fillId="0" borderId="2" xfId="1" applyNumberFormat="1" applyFont="1" applyFill="1" applyBorder="1" applyAlignment="1">
      <alignment horizontal="center" vertical="center"/>
    </xf>
    <xf numFmtId="49" fontId="95" fillId="0" borderId="2" xfId="1" applyNumberFormat="1" applyFont="1" applyFill="1" applyBorder="1" applyAlignment="1">
      <alignment horizontal="center" vertical="center"/>
    </xf>
    <xf numFmtId="0" fontId="95" fillId="0" borderId="2" xfId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95" fillId="0" borderId="2" xfId="1" applyFont="1" applyFill="1" applyBorder="1" applyAlignment="1">
      <alignment horizontal="center" vertical="center" wrapText="1"/>
    </xf>
    <xf numFmtId="0" fontId="96" fillId="0" borderId="2" xfId="1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32" fillId="0" borderId="0" xfId="98" applyFont="1" applyFill="1" applyAlignment="1">
      <alignment horizontal="left" vertical="center"/>
    </xf>
    <xf numFmtId="0" fontId="3" fillId="0" borderId="0" xfId="14" applyFont="1" applyFill="1"/>
    <xf numFmtId="0" fontId="4" fillId="0" borderId="0" xfId="14" applyFill="1"/>
    <xf numFmtId="0" fontId="12" fillId="0" borderId="0" xfId="2" applyFont="1" applyFill="1" applyBorder="1" applyAlignment="1">
      <alignment horizontal="center" vertical="center" wrapText="1"/>
    </xf>
    <xf numFmtId="0" fontId="97" fillId="0" borderId="0" xfId="14" applyFont="1" applyFill="1"/>
    <xf numFmtId="0" fontId="12" fillId="0" borderId="2" xfId="2" applyFont="1" applyFill="1" applyBorder="1" applyAlignment="1">
      <alignment horizontal="center" vertical="center" wrapText="1"/>
    </xf>
    <xf numFmtId="0" fontId="95" fillId="0" borderId="2" xfId="98" applyFont="1" applyFill="1" applyBorder="1" applyAlignment="1">
      <alignment horizontal="center"/>
    </xf>
    <xf numFmtId="0" fontId="95" fillId="0" borderId="0" xfId="98" applyFont="1" applyFill="1" applyBorder="1" applyAlignment="1">
      <alignment horizontal="center"/>
    </xf>
    <xf numFmtId="0" fontId="12" fillId="0" borderId="2" xfId="2" applyFont="1" applyFill="1" applyBorder="1" applyAlignment="1">
      <alignment horizontal="left" vertical="center" wrapText="1"/>
    </xf>
    <xf numFmtId="9" fontId="12" fillId="0" borderId="2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0" fontId="97" fillId="0" borderId="0" xfId="14" applyFont="1" applyFill="1" applyAlignment="1">
      <alignment horizontal="center" vertical="center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14" applyFont="1" applyFill="1" applyBorder="1" applyAlignment="1">
      <alignment horizontal="center" wrapText="1"/>
    </xf>
    <xf numFmtId="0" fontId="12" fillId="0" borderId="2" xfId="2" applyFont="1" applyFill="1" applyBorder="1" applyAlignment="1">
      <alignment wrapText="1"/>
    </xf>
    <xf numFmtId="0" fontId="12" fillId="0" borderId="2" xfId="2" applyFont="1" applyFill="1" applyBorder="1" applyAlignment="1">
      <alignment vertical="center" wrapText="1"/>
    </xf>
    <xf numFmtId="0" fontId="13" fillId="0" borderId="2" xfId="14" applyFont="1" applyFill="1" applyBorder="1" applyAlignment="1">
      <alignment wrapText="1"/>
    </xf>
    <xf numFmtId="0" fontId="13" fillId="0" borderId="2" xfId="14" applyFont="1" applyFill="1" applyBorder="1" applyAlignment="1">
      <alignment vertical="center" wrapText="1"/>
    </xf>
    <xf numFmtId="0" fontId="13" fillId="0" borderId="2" xfId="14" applyFont="1" applyFill="1" applyBorder="1" applyAlignment="1">
      <alignment horizontal="left" wrapText="1"/>
    </xf>
    <xf numFmtId="0" fontId="55" fillId="20" borderId="2" xfId="14" applyFont="1" applyFill="1" applyBorder="1" applyAlignment="1">
      <alignment horizontal="center" wrapText="1"/>
    </xf>
    <xf numFmtId="0" fontId="20" fillId="20" borderId="2" xfId="2" applyFont="1" applyFill="1" applyBorder="1" applyAlignment="1">
      <alignment wrapText="1"/>
    </xf>
    <xf numFmtId="0" fontId="3" fillId="0" borderId="2" xfId="14" applyFont="1" applyFill="1" applyBorder="1"/>
    <xf numFmtId="0" fontId="3" fillId="0" borderId="2" xfId="14" applyFont="1" applyFill="1" applyBorder="1" applyAlignment="1">
      <alignment wrapText="1"/>
    </xf>
    <xf numFmtId="0" fontId="55" fillId="20" borderId="2" xfId="14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77" fillId="0" borderId="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2" fontId="31" fillId="0" borderId="5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3" fontId="31" fillId="0" borderId="5" xfId="0" applyNumberFormat="1" applyFont="1" applyFill="1" applyBorder="1" applyAlignment="1">
      <alignment horizontal="center" vertical="center" wrapText="1"/>
    </xf>
    <xf numFmtId="3" fontId="31" fillId="0" borderId="4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67" fontId="30" fillId="0" borderId="5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center" vertic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4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71" fontId="24" fillId="0" borderId="5" xfId="0" applyNumberFormat="1" applyFont="1" applyFill="1" applyBorder="1" applyAlignment="1">
      <alignment horizontal="center" vertical="center"/>
    </xf>
    <xf numFmtId="171" fontId="24" fillId="0" borderId="4" xfId="0" applyNumberFormat="1" applyFont="1" applyFill="1" applyBorder="1" applyAlignment="1">
      <alignment horizontal="center" vertical="center"/>
    </xf>
    <xf numFmtId="171" fontId="24" fillId="0" borderId="7" xfId="0" applyNumberFormat="1" applyFont="1" applyFill="1" applyBorder="1" applyAlignment="1">
      <alignment horizontal="center" vertical="center"/>
    </xf>
    <xf numFmtId="171" fontId="24" fillId="0" borderId="5" xfId="0" applyNumberFormat="1" applyFont="1" applyFill="1" applyBorder="1" applyAlignment="1">
      <alignment horizontal="center" vertical="center" wrapText="1"/>
    </xf>
    <xf numFmtId="171" fontId="24" fillId="0" borderId="7" xfId="0" applyNumberFormat="1" applyFont="1" applyFill="1" applyBorder="1" applyAlignment="1">
      <alignment horizontal="center" vertical="center" wrapText="1"/>
    </xf>
    <xf numFmtId="171" fontId="24" fillId="0" borderId="4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103" applyFont="1" applyFill="1" applyAlignment="1">
      <alignment horizontal="right" vertical="center" wrapText="1"/>
    </xf>
    <xf numFmtId="0" fontId="25" fillId="0" borderId="0" xfId="120" applyFont="1" applyFill="1" applyAlignment="1">
      <alignment horizontal="center" vertical="top" wrapText="1"/>
    </xf>
    <xf numFmtId="0" fontId="17" fillId="0" borderId="2" xfId="120" applyFont="1" applyFill="1" applyBorder="1" applyAlignment="1">
      <alignment horizontal="left" vertical="center" wrapText="1"/>
    </xf>
    <xf numFmtId="0" fontId="24" fillId="0" borderId="0" xfId="122" applyFont="1" applyFill="1" applyAlignment="1">
      <alignment horizontal="center" vertical="center" wrapText="1"/>
    </xf>
    <xf numFmtId="0" fontId="24" fillId="0" borderId="1" xfId="122" applyFont="1" applyFill="1" applyBorder="1" applyAlignment="1">
      <alignment horizontal="center" vertical="center" wrapText="1"/>
    </xf>
    <xf numFmtId="0" fontId="17" fillId="0" borderId="3" xfId="120" applyFont="1" applyFill="1" applyBorder="1" applyAlignment="1">
      <alignment horizontal="left" vertical="center" wrapText="1"/>
    </xf>
    <xf numFmtId="0" fontId="17" fillId="0" borderId="8" xfId="120" applyFont="1" applyFill="1" applyBorder="1" applyAlignment="1">
      <alignment horizontal="left" vertical="center" wrapText="1"/>
    </xf>
    <xf numFmtId="0" fontId="17" fillId="0" borderId="6" xfId="120" applyFont="1" applyFill="1" applyBorder="1" applyAlignment="1">
      <alignment horizontal="left" vertical="center" wrapText="1"/>
    </xf>
    <xf numFmtId="0" fontId="19" fillId="0" borderId="0" xfId="120" applyFont="1" applyFill="1" applyAlignment="1">
      <alignment horizontal="center"/>
    </xf>
    <xf numFmtId="0" fontId="3" fillId="0" borderId="0" xfId="127" applyFont="1" applyFill="1" applyAlignment="1">
      <alignment wrapText="1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3" fontId="55" fillId="0" borderId="2" xfId="103" applyNumberFormat="1" applyFont="1" applyFill="1" applyBorder="1" applyAlignment="1">
      <alignment horizontal="center" vertical="center" wrapText="1"/>
    </xf>
    <xf numFmtId="0" fontId="52" fillId="0" borderId="0" xfId="127" applyFont="1" applyFill="1" applyAlignment="1">
      <alignment horizontal="center" vertical="top" wrapText="1"/>
    </xf>
    <xf numFmtId="0" fontId="55" fillId="0" borderId="5" xfId="133" applyFont="1" applyFill="1" applyBorder="1" applyAlignment="1">
      <alignment horizontal="center" vertical="center" wrapText="1"/>
    </xf>
    <xf numFmtId="0" fontId="55" fillId="0" borderId="4" xfId="133" applyFont="1" applyFill="1" applyBorder="1" applyAlignment="1">
      <alignment horizontal="center" vertical="center" wrapText="1"/>
    </xf>
    <xf numFmtId="0" fontId="55" fillId="0" borderId="5" xfId="133" applyFont="1" applyFill="1" applyBorder="1" applyAlignment="1">
      <alignment horizontal="center" vertical="center"/>
    </xf>
    <xf numFmtId="0" fontId="55" fillId="0" borderId="4" xfId="133" applyFont="1" applyFill="1" applyBorder="1" applyAlignment="1">
      <alignment horizontal="center" vertical="center"/>
    </xf>
    <xf numFmtId="3" fontId="55" fillId="0" borderId="3" xfId="103" applyNumberFormat="1" applyFont="1" applyFill="1" applyBorder="1" applyAlignment="1">
      <alignment horizontal="center" vertical="center" wrapText="1"/>
    </xf>
    <xf numFmtId="3" fontId="55" fillId="0" borderId="6" xfId="103" applyNumberFormat="1" applyFont="1" applyFill="1" applyBorder="1" applyAlignment="1">
      <alignment horizontal="center" vertical="center" wrapText="1"/>
    </xf>
    <xf numFmtId="0" fontId="52" fillId="0" borderId="10" xfId="133" applyFont="1" applyFill="1" applyBorder="1" applyAlignment="1">
      <alignment horizontal="center" vertical="center" wrapText="1"/>
    </xf>
    <xf numFmtId="0" fontId="52" fillId="0" borderId="1" xfId="133" applyFont="1" applyFill="1" applyBorder="1" applyAlignment="1">
      <alignment horizontal="center" vertical="center" wrapText="1"/>
    </xf>
    <xf numFmtId="0" fontId="19" fillId="0" borderId="0" xfId="127" applyFont="1" applyFill="1" applyAlignment="1">
      <alignment wrapText="1"/>
    </xf>
    <xf numFmtId="0" fontId="3" fillId="0" borderId="0" xfId="127" applyFont="1" applyFill="1" applyAlignment="1">
      <alignment vertical="center" wrapText="1"/>
    </xf>
    <xf numFmtId="0" fontId="52" fillId="0" borderId="10" xfId="127" applyFont="1" applyFill="1" applyBorder="1" applyAlignment="1">
      <alignment horizontal="center" vertical="center" wrapText="1"/>
    </xf>
    <xf numFmtId="0" fontId="52" fillId="0" borderId="1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left" vertical="center" wrapText="1"/>
    </xf>
    <xf numFmtId="0" fontId="3" fillId="0" borderId="1" xfId="127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 wrapText="1"/>
    </xf>
    <xf numFmtId="3" fontId="12" fillId="0" borderId="5" xfId="133" applyNumberFormat="1" applyFont="1" applyFill="1" applyBorder="1" applyAlignment="1">
      <alignment horizontal="center" vertical="center" wrapText="1"/>
    </xf>
    <xf numFmtId="3" fontId="12" fillId="0" borderId="7" xfId="133" applyNumberFormat="1" applyFont="1" applyFill="1" applyBorder="1" applyAlignment="1">
      <alignment horizontal="center" vertical="center" wrapText="1"/>
    </xf>
    <xf numFmtId="3" fontId="12" fillId="0" borderId="4" xfId="133" applyNumberFormat="1" applyFont="1" applyFill="1" applyBorder="1" applyAlignment="1">
      <alignment horizontal="center" vertical="center" wrapText="1"/>
    </xf>
    <xf numFmtId="0" fontId="25" fillId="0" borderId="0" xfId="127" applyFont="1" applyFill="1" applyAlignment="1">
      <alignment horizontal="center" vertical="top" wrapText="1"/>
    </xf>
    <xf numFmtId="3" fontId="12" fillId="0" borderId="2" xfId="133" applyNumberFormat="1" applyFont="1" applyFill="1" applyBorder="1" applyAlignment="1">
      <alignment horizontal="center" vertical="center"/>
    </xf>
    <xf numFmtId="3" fontId="12" fillId="0" borderId="7" xfId="133" applyNumberFormat="1" applyFont="1" applyFill="1" applyBorder="1" applyAlignment="1">
      <alignment horizontal="center" vertical="center"/>
    </xf>
    <xf numFmtId="3" fontId="12" fillId="0" borderId="4" xfId="133" applyNumberFormat="1" applyFont="1" applyFill="1" applyBorder="1" applyAlignment="1">
      <alignment horizontal="center" vertical="center"/>
    </xf>
    <xf numFmtId="3" fontId="12" fillId="0" borderId="5" xfId="133" applyNumberFormat="1" applyFont="1" applyFill="1" applyBorder="1" applyAlignment="1">
      <alignment horizontal="center" vertical="center"/>
    </xf>
    <xf numFmtId="3" fontId="72" fillId="0" borderId="2" xfId="127" applyNumberFormat="1" applyFont="1" applyFill="1" applyBorder="1" applyAlignment="1">
      <alignment horizontal="center" vertical="center" wrapText="1"/>
    </xf>
    <xf numFmtId="0" fontId="25" fillId="0" borderId="1" xfId="127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0" fontId="19" fillId="0" borderId="0" xfId="127" applyFont="1" applyFill="1" applyAlignment="1">
      <alignment horizontal="left" vertical="center" wrapText="1"/>
    </xf>
    <xf numFmtId="0" fontId="44" fillId="0" borderId="0" xfId="127" applyFont="1" applyFill="1" applyAlignment="1">
      <alignment horizontal="center" wrapText="1"/>
    </xf>
    <xf numFmtId="0" fontId="74" fillId="0" borderId="3" xfId="127" applyFont="1" applyFill="1" applyBorder="1" applyAlignment="1">
      <alignment horizontal="center" vertical="center" wrapText="1"/>
    </xf>
    <xf numFmtId="0" fontId="74" fillId="0" borderId="8" xfId="127" applyFont="1" applyFill="1" applyBorder="1" applyAlignment="1">
      <alignment horizontal="center" vertical="center" wrapText="1"/>
    </xf>
    <xf numFmtId="0" fontId="74" fillId="0" borderId="6" xfId="127" applyFont="1" applyFill="1" applyBorder="1" applyAlignment="1">
      <alignment horizontal="center" vertical="center" wrapText="1"/>
    </xf>
    <xf numFmtId="0" fontId="74" fillId="0" borderId="2" xfId="127" applyFont="1" applyFill="1" applyBorder="1" applyAlignment="1">
      <alignment horizontal="center" vertical="center" wrapText="1"/>
    </xf>
    <xf numFmtId="179" fontId="75" fillId="0" borderId="5" xfId="130" applyNumberFormat="1" applyFont="1" applyFill="1" applyBorder="1" applyAlignment="1">
      <alignment horizontal="center" vertical="center"/>
    </xf>
    <xf numFmtId="179" fontId="75" fillId="0" borderId="7" xfId="130" applyNumberFormat="1" applyFont="1" applyFill="1" applyBorder="1" applyAlignment="1">
      <alignment horizontal="center" vertical="center"/>
    </xf>
    <xf numFmtId="179" fontId="75" fillId="0" borderId="4" xfId="130" applyNumberFormat="1" applyFont="1" applyFill="1" applyBorder="1" applyAlignment="1">
      <alignment horizontal="center" vertical="center"/>
    </xf>
    <xf numFmtId="0" fontId="44" fillId="0" borderId="0" xfId="127" applyFont="1" applyFill="1" applyAlignment="1">
      <alignment horizontal="center" vertical="center" wrapText="1"/>
    </xf>
    <xf numFmtId="0" fontId="66" fillId="0" borderId="0" xfId="127" applyFont="1" applyFill="1" applyAlignment="1">
      <alignment horizontal="left" wrapText="1"/>
    </xf>
    <xf numFmtId="0" fontId="80" fillId="0" borderId="5" xfId="127" applyFont="1" applyFill="1" applyBorder="1" applyAlignment="1">
      <alignment horizontal="center" vertical="center" wrapText="1" readingOrder="1"/>
    </xf>
    <xf numFmtId="0" fontId="80" fillId="0" borderId="7" xfId="127" applyFont="1" applyFill="1" applyBorder="1" applyAlignment="1">
      <alignment horizontal="center" vertical="center" wrapText="1" readingOrder="1"/>
    </xf>
    <xf numFmtId="0" fontId="80" fillId="0" borderId="4" xfId="127" applyFont="1" applyFill="1" applyBorder="1" applyAlignment="1">
      <alignment horizontal="center" vertical="center" wrapText="1" readingOrder="1"/>
    </xf>
    <xf numFmtId="0" fontId="80" fillId="0" borderId="14" xfId="127" applyFont="1" applyFill="1" applyBorder="1" applyAlignment="1">
      <alignment horizontal="center" vertical="center" wrapText="1" readingOrder="1"/>
    </xf>
    <xf numFmtId="0" fontId="80" fillId="0" borderId="16" xfId="127" applyFont="1" applyFill="1" applyBorder="1" applyAlignment="1">
      <alignment horizontal="center" vertical="center" wrapText="1" readingOrder="1"/>
    </xf>
    <xf numFmtId="0" fontId="80" fillId="0" borderId="19" xfId="127" applyFont="1" applyFill="1" applyBorder="1" applyAlignment="1">
      <alignment horizontal="center" vertical="center" wrapText="1" readingOrder="1"/>
    </xf>
    <xf numFmtId="0" fontId="80" fillId="0" borderId="15" xfId="127" applyFont="1" applyFill="1" applyBorder="1" applyAlignment="1">
      <alignment horizontal="center" vertical="center" wrapText="1" readingOrder="1"/>
    </xf>
    <xf numFmtId="0" fontId="80" fillId="0" borderId="17" xfId="127" applyFont="1" applyFill="1" applyBorder="1" applyAlignment="1">
      <alignment horizontal="center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3" xfId="127" applyFont="1" applyFill="1" applyBorder="1" applyAlignment="1">
      <alignment horizontal="center" vertical="center" wrapText="1" readingOrder="1"/>
    </xf>
    <xf numFmtId="0" fontId="3" fillId="0" borderId="2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center" vertical="center" wrapText="1"/>
    </xf>
    <xf numFmtId="0" fontId="66" fillId="0" borderId="0" xfId="0" applyFont="1" applyFill="1" applyAlignment="1">
      <alignment horizontal="left" wrapText="1"/>
    </xf>
    <xf numFmtId="0" fontId="66" fillId="0" borderId="0" xfId="127" applyFont="1" applyFill="1" applyAlignment="1">
      <alignment horizontal="center" wrapText="1"/>
    </xf>
    <xf numFmtId="0" fontId="25" fillId="0" borderId="1" xfId="127" applyFont="1" applyFill="1" applyBorder="1" applyAlignment="1">
      <alignment horizontal="center" vertical="top" wrapText="1"/>
    </xf>
    <xf numFmtId="0" fontId="84" fillId="0" borderId="5" xfId="127" applyFont="1" applyFill="1" applyBorder="1" applyAlignment="1">
      <alignment horizontal="center" vertical="center" wrapText="1"/>
    </xf>
    <xf numFmtId="0" fontId="84" fillId="0" borderId="4" xfId="127" applyFont="1" applyFill="1" applyBorder="1" applyAlignment="1">
      <alignment horizontal="center" vertical="center" wrapText="1"/>
    </xf>
    <xf numFmtId="0" fontId="25" fillId="0" borderId="2" xfId="133" applyFont="1" applyFill="1" applyBorder="1" applyAlignment="1">
      <alignment horizontal="center" vertical="center" wrapText="1"/>
    </xf>
    <xf numFmtId="3" fontId="25" fillId="0" borderId="2" xfId="133" applyNumberFormat="1" applyFont="1" applyFill="1" applyBorder="1" applyAlignment="1">
      <alignment horizontal="center" vertical="center" wrapText="1"/>
    </xf>
    <xf numFmtId="0" fontId="84" fillId="0" borderId="3" xfId="127" applyFont="1" applyFill="1" applyBorder="1" applyAlignment="1">
      <alignment horizontal="center" vertical="center" wrapText="1"/>
    </xf>
    <xf numFmtId="0" fontId="84" fillId="0" borderId="8" xfId="127" applyFont="1" applyFill="1" applyBorder="1" applyAlignment="1">
      <alignment horizontal="center" vertical="center" wrapText="1"/>
    </xf>
    <xf numFmtId="0" fontId="84" fillId="0" borderId="6" xfId="127" applyFont="1" applyFill="1" applyBorder="1" applyAlignment="1">
      <alignment horizontal="center" vertical="center" wrapText="1"/>
    </xf>
    <xf numFmtId="0" fontId="85" fillId="0" borderId="5" xfId="127" applyFont="1" applyFill="1" applyBorder="1" applyAlignment="1">
      <alignment horizontal="center" vertical="center"/>
    </xf>
    <xf numFmtId="0" fontId="85" fillId="0" borderId="7" xfId="127" applyFont="1" applyFill="1" applyBorder="1" applyAlignment="1">
      <alignment horizontal="center" vertical="center"/>
    </xf>
    <xf numFmtId="0" fontId="85" fillId="0" borderId="4" xfId="127" applyFont="1" applyFill="1" applyBorder="1" applyAlignment="1">
      <alignment horizontal="center" vertical="center"/>
    </xf>
    <xf numFmtId="0" fontId="85" fillId="0" borderId="5" xfId="127" applyFont="1" applyFill="1" applyBorder="1" applyAlignment="1">
      <alignment horizontal="center" vertical="center" wrapText="1"/>
    </xf>
    <xf numFmtId="0" fontId="85" fillId="0" borderId="7" xfId="127" applyFont="1" applyFill="1" applyBorder="1" applyAlignment="1">
      <alignment horizontal="center" vertical="center" wrapText="1"/>
    </xf>
    <xf numFmtId="0" fontId="85" fillId="0" borderId="4" xfId="127" applyFont="1" applyFill="1" applyBorder="1" applyAlignment="1">
      <alignment horizontal="center" vertical="center" wrapText="1"/>
    </xf>
    <xf numFmtId="0" fontId="25" fillId="0" borderId="0" xfId="133" applyFont="1" applyFill="1" applyBorder="1" applyAlignment="1">
      <alignment horizontal="center" vertical="center" wrapText="1"/>
    </xf>
    <xf numFmtId="0" fontId="25" fillId="0" borderId="20" xfId="133" applyFont="1" applyFill="1" applyBorder="1" applyAlignment="1">
      <alignment horizontal="center" vertical="center" wrapText="1"/>
    </xf>
    <xf numFmtId="0" fontId="25" fillId="0" borderId="3" xfId="133" applyFont="1" applyFill="1" applyBorder="1" applyAlignment="1">
      <alignment horizontal="center" vertical="center" wrapText="1"/>
    </xf>
    <xf numFmtId="0" fontId="25" fillId="0" borderId="8" xfId="133" applyFont="1" applyFill="1" applyBorder="1" applyAlignment="1">
      <alignment horizontal="center" vertical="center" wrapText="1"/>
    </xf>
    <xf numFmtId="0" fontId="25" fillId="0" borderId="6" xfId="133" applyFont="1" applyFill="1" applyBorder="1" applyAlignment="1">
      <alignment horizontal="center" vertical="center" wrapText="1"/>
    </xf>
    <xf numFmtId="3" fontId="85" fillId="0" borderId="5" xfId="127" applyNumberFormat="1" applyFont="1" applyFill="1" applyBorder="1" applyAlignment="1">
      <alignment horizontal="center" vertical="center"/>
    </xf>
    <xf numFmtId="3" fontId="85" fillId="0" borderId="7" xfId="127" applyNumberFormat="1" applyFont="1" applyFill="1" applyBorder="1" applyAlignment="1">
      <alignment horizontal="center" vertical="center"/>
    </xf>
    <xf numFmtId="3" fontId="85" fillId="0" borderId="4" xfId="127" applyNumberFormat="1" applyFont="1" applyFill="1" applyBorder="1" applyAlignment="1">
      <alignment horizontal="center" vertical="center"/>
    </xf>
    <xf numFmtId="0" fontId="85" fillId="0" borderId="0" xfId="127" applyFont="1" applyFill="1" applyAlignment="1">
      <alignment horizontal="left" wrapText="1"/>
    </xf>
    <xf numFmtId="0" fontId="69" fillId="0" borderId="0" xfId="127" applyFont="1" applyFill="1" applyAlignment="1">
      <alignment horizontal="left" wrapText="1"/>
    </xf>
    <xf numFmtId="3" fontId="17" fillId="0" borderId="5" xfId="11" applyNumberFormat="1" applyFont="1" applyFill="1" applyBorder="1" applyAlignment="1">
      <alignment horizontal="center" vertical="center"/>
    </xf>
    <xf numFmtId="3" fontId="17" fillId="0" borderId="7" xfId="11" applyNumberFormat="1" applyFont="1" applyFill="1" applyBorder="1" applyAlignment="1">
      <alignment horizontal="center" vertical="center"/>
    </xf>
    <xf numFmtId="3" fontId="17" fillId="0" borderId="4" xfId="11" applyNumberFormat="1" applyFont="1" applyFill="1" applyBorder="1" applyAlignment="1">
      <alignment horizontal="center" vertical="center"/>
    </xf>
    <xf numFmtId="0" fontId="12" fillId="0" borderId="5" xfId="11" applyFont="1" applyFill="1" applyBorder="1" applyAlignment="1">
      <alignment horizontal="center" vertical="center"/>
    </xf>
    <xf numFmtId="0" fontId="12" fillId="0" borderId="4" xfId="11" applyFont="1" applyFill="1" applyBorder="1" applyAlignment="1">
      <alignment horizontal="center" vertical="center"/>
    </xf>
    <xf numFmtId="0" fontId="19" fillId="0" borderId="2" xfId="132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left" vertical="center" wrapText="1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0" fontId="17" fillId="0" borderId="1" xfId="136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2" xfId="14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76" fillId="0" borderId="12" xfId="0" applyFont="1" applyFill="1" applyBorder="1" applyAlignment="1">
      <alignment horizontal="left" vertical="center" wrapText="1" readingOrder="1"/>
    </xf>
    <xf numFmtId="0" fontId="76" fillId="0" borderId="14" xfId="0" applyFont="1" applyFill="1" applyBorder="1" applyAlignment="1">
      <alignment horizontal="left" vertical="center" wrapText="1" readingOrder="1"/>
    </xf>
    <xf numFmtId="0" fontId="76" fillId="0" borderId="16" xfId="0" applyFont="1" applyFill="1" applyBorder="1" applyAlignment="1">
      <alignment horizontal="left" vertical="center" wrapText="1" readingOrder="1"/>
    </xf>
    <xf numFmtId="0" fontId="76" fillId="0" borderId="12" xfId="0" applyFont="1" applyFill="1" applyBorder="1" applyAlignment="1">
      <alignment horizontal="left" vertical="center" wrapText="1" readingOrder="1"/>
    </xf>
    <xf numFmtId="0" fontId="76" fillId="0" borderId="5" xfId="0" applyFont="1" applyFill="1" applyBorder="1" applyAlignment="1">
      <alignment horizontal="center" vertical="center" wrapText="1" readingOrder="1"/>
    </xf>
    <xf numFmtId="0" fontId="76" fillId="0" borderId="7" xfId="0" applyFont="1" applyFill="1" applyBorder="1" applyAlignment="1">
      <alignment horizontal="center" vertical="center" wrapText="1" readingOrder="1"/>
    </xf>
    <xf numFmtId="0" fontId="76" fillId="0" borderId="4" xfId="0" applyFont="1" applyFill="1" applyBorder="1" applyAlignment="1">
      <alignment horizontal="center" vertical="center" wrapText="1" readingOrder="1"/>
    </xf>
    <xf numFmtId="0" fontId="76" fillId="0" borderId="2" xfId="0" applyFont="1" applyFill="1" applyBorder="1" applyAlignment="1">
      <alignment wrapText="1"/>
    </xf>
    <xf numFmtId="0" fontId="76" fillId="0" borderId="2" xfId="0" applyFont="1" applyFill="1" applyBorder="1"/>
    <xf numFmtId="0" fontId="76" fillId="0" borderId="2" xfId="0" applyFont="1" applyFill="1" applyBorder="1" applyAlignment="1">
      <alignment horizontal="left" vertical="center"/>
    </xf>
    <xf numFmtId="0" fontId="19" fillId="0" borderId="2" xfId="0" applyFont="1" applyBorder="1"/>
  </cellXfs>
  <cellStyles count="141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7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" xfId="138" builtinId="8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7 2" xfId="136" xr:uid="{52874624-F65C-4182-92DC-07F686E403D6}"/>
    <cellStyle name="Обычный 18" xfId="111" xr:uid="{00000000-0005-0000-0000-00002D000000}"/>
    <cellStyle name="Обычный 18 2" xfId="120" xr:uid="{00000000-0005-0000-0000-00002E000000}"/>
    <cellStyle name="Обычный 18 2 2" xfId="124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0 4" xfId="134" xr:uid="{97023399-3143-481D-BB0C-2A3242472198}"/>
    <cellStyle name="Обычный 2 11" xfId="114" xr:uid="{00000000-0005-0000-0000-000034000000}"/>
    <cellStyle name="Обычный 2 11 2" xfId="132" xr:uid="{56F0AF7D-5737-4072-BF01-811326039C25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3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2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8" xr:uid="{00000000-0005-0000-0000-00005A000000}"/>
    <cellStyle name="Обычный 20 2" xfId="125" xr:uid="{00000000-0005-0000-0000-000058000000}"/>
    <cellStyle name="Обычный 21" xfId="119" xr:uid="{00000000-0005-0000-0000-00005B000000}"/>
    <cellStyle name="Обычный 21 2" xfId="126" xr:uid="{00000000-0005-0000-0000-000059000000}"/>
    <cellStyle name="Обычный 22" xfId="127" xr:uid="{45AFA70F-461B-466F-B2D8-DB5A66F6CEF3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6 2" xfId="135" xr:uid="{2D68F11D-D71C-4622-86A4-21684BEB3F24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Лист1" xfId="1" xr:uid="{00000000-0005-0000-0000-000070000000}"/>
    <cellStyle name="Обычный_Лист1 2" xfId="131" xr:uid="{7293F6A1-C7C6-456B-A3AC-569EADB7BE69}"/>
    <cellStyle name="Обычный_Лист2" xfId="140" xr:uid="{86792BB7-D449-4391-B7FE-986194962B30}"/>
    <cellStyle name="Обычный_Люберцы госгарантиии 2002 (новая редакция) (version 1)" xfId="98" xr:uid="{00000000-0005-0000-0000-000072000000}"/>
    <cellStyle name="Обычный_Люберцы госгарантиии 2002 (новая редакция) (version 1) 2" xfId="128" xr:uid="{461DA67D-EBED-4E9B-8479-978C220318D1}"/>
    <cellStyle name="Обычный_Поликлиника структура" xfId="133" xr:uid="{19F00BB2-143E-4CD8-911F-85716285CDC2}"/>
    <cellStyle name="Обычный_Расчет подушевого норматива  на 2008 год" xfId="129" xr:uid="{44BD9F7B-1FC8-4C01-90D9-6897A0A798C9}"/>
    <cellStyle name="Обычный_свод АПП 2" xfId="5" xr:uid="{00000000-0005-0000-0000-000074000000}"/>
    <cellStyle name="Обычный_Тарифы 2013" xfId="103" xr:uid="{00000000-0005-0000-0000-000075000000}"/>
    <cellStyle name="Процентный" xfId="139" builtinId="5"/>
    <cellStyle name="Процентный 2" xfId="93" xr:uid="{00000000-0005-0000-0000-000076000000}"/>
    <cellStyle name="Стиль 1" xfId="67" xr:uid="{00000000-0005-0000-0000-000077000000}"/>
    <cellStyle name="Финансовый" xfId="121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2 3 2" xfId="137" xr:uid="{02D63438-F369-4E3D-8F28-B5BAE6689A6C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  <cellStyle name="Финансовый 6" xfId="130" xr:uid="{D23B91E8-9119-4CA0-B6D9-BEB4365AF3F4}"/>
  </cellStyles>
  <dxfs count="13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69"/>
  <sheetViews>
    <sheetView zoomScale="80" zoomScaleNormal="80" workbookViewId="0">
      <selection activeCell="M10" sqref="M10"/>
    </sheetView>
  </sheetViews>
  <sheetFormatPr defaultColWidth="9.140625" defaultRowHeight="15" x14ac:dyDescent="0.25"/>
  <cols>
    <col min="1" max="1" width="6.28515625" style="21" customWidth="1"/>
    <col min="2" max="2" width="11.85546875" style="21" customWidth="1"/>
    <col min="3" max="4" width="14.42578125" style="22" customWidth="1"/>
    <col min="5" max="5" width="84.140625" style="21" customWidth="1"/>
    <col min="6" max="7" width="16.140625" style="11" customWidth="1"/>
    <col min="8" max="16384" width="9.140625" style="21"/>
  </cols>
  <sheetData>
    <row r="1" spans="1:13" s="60" customFormat="1" x14ac:dyDescent="0.25">
      <c r="A1" s="21"/>
      <c r="B1" s="21"/>
      <c r="C1" s="22"/>
      <c r="D1" s="22"/>
      <c r="E1" s="21"/>
      <c r="F1" s="40"/>
      <c r="G1" s="464" t="s">
        <v>5148</v>
      </c>
      <c r="H1" s="80"/>
      <c r="I1" s="81"/>
      <c r="J1" s="80"/>
      <c r="K1" s="80"/>
      <c r="L1" s="82"/>
      <c r="M1" s="464"/>
    </row>
    <row r="2" spans="1:13" s="60" customFormat="1" x14ac:dyDescent="0.25">
      <c r="A2" s="21"/>
      <c r="B2" s="21"/>
      <c r="C2" s="22"/>
      <c r="D2" s="22"/>
      <c r="E2" s="21"/>
      <c r="F2" s="40"/>
      <c r="G2" s="465" t="s">
        <v>5150</v>
      </c>
      <c r="M2" s="465"/>
    </row>
    <row r="3" spans="1:13" x14ac:dyDescent="0.25">
      <c r="F3" s="40"/>
      <c r="G3" s="465" t="s">
        <v>5387</v>
      </c>
      <c r="H3" s="83"/>
      <c r="I3" s="84"/>
      <c r="J3" s="83"/>
      <c r="K3" s="83"/>
      <c r="L3" s="85"/>
      <c r="M3" s="465"/>
    </row>
    <row r="4" spans="1:13" x14ac:dyDescent="0.25">
      <c r="F4" s="40"/>
      <c r="G4" s="465"/>
      <c r="H4" s="83"/>
      <c r="I4" s="84"/>
      <c r="J4" s="83"/>
      <c r="K4" s="83"/>
      <c r="L4" s="85"/>
      <c r="M4" s="465"/>
    </row>
    <row r="5" spans="1:13" x14ac:dyDescent="0.25">
      <c r="G5" s="5" t="s">
        <v>12</v>
      </c>
    </row>
    <row r="6" spans="1:13" x14ac:dyDescent="0.25">
      <c r="B6" s="24"/>
      <c r="C6" s="24"/>
      <c r="D6" s="24"/>
      <c r="E6" s="24"/>
      <c r="G6" s="5" t="s">
        <v>11</v>
      </c>
    </row>
    <row r="7" spans="1:13" x14ac:dyDescent="0.25">
      <c r="G7" s="45" t="s">
        <v>662</v>
      </c>
    </row>
    <row r="8" spans="1:13" x14ac:dyDescent="0.25">
      <c r="G8" s="45" t="s">
        <v>1574</v>
      </c>
    </row>
    <row r="9" spans="1:13" ht="43.5" customHeight="1" x14ac:dyDescent="0.25">
      <c r="A9" s="548" t="s">
        <v>145</v>
      </c>
      <c r="B9" s="548"/>
      <c r="C9" s="548"/>
      <c r="D9" s="548"/>
      <c r="E9" s="548"/>
      <c r="F9" s="548"/>
      <c r="G9" s="548"/>
    </row>
    <row r="10" spans="1:13" ht="15" customHeight="1" x14ac:dyDescent="0.25">
      <c r="A10" s="549" t="s">
        <v>21</v>
      </c>
      <c r="B10" s="549" t="s">
        <v>134</v>
      </c>
      <c r="C10" s="550" t="s">
        <v>38</v>
      </c>
      <c r="D10" s="550" t="s">
        <v>9</v>
      </c>
      <c r="E10" s="549" t="s">
        <v>10</v>
      </c>
      <c r="F10" s="550" t="s">
        <v>45</v>
      </c>
      <c r="G10" s="549" t="s">
        <v>47</v>
      </c>
      <c r="H10" s="22"/>
    </row>
    <row r="11" spans="1:13" ht="54.75" customHeight="1" x14ac:dyDescent="0.25">
      <c r="A11" s="549"/>
      <c r="B11" s="549"/>
      <c r="C11" s="550"/>
      <c r="D11" s="550"/>
      <c r="E11" s="549"/>
      <c r="F11" s="550"/>
      <c r="G11" s="549"/>
      <c r="H11" s="22"/>
    </row>
    <row r="12" spans="1:13" ht="42.75" customHeight="1" x14ac:dyDescent="0.25">
      <c r="A12" s="23">
        <v>1</v>
      </c>
      <c r="B12" s="23">
        <v>2</v>
      </c>
      <c r="C12" s="23">
        <v>503901</v>
      </c>
      <c r="D12" s="18">
        <v>390101</v>
      </c>
      <c r="E12" s="19" t="s">
        <v>330</v>
      </c>
      <c r="F12" s="12" t="s">
        <v>43</v>
      </c>
      <c r="G12" s="13" t="s">
        <v>58</v>
      </c>
    </row>
    <row r="13" spans="1:13" ht="25.5" customHeight="1" x14ac:dyDescent="0.25">
      <c r="A13" s="23">
        <v>2</v>
      </c>
      <c r="B13" s="23">
        <v>2</v>
      </c>
      <c r="C13" s="23">
        <v>502801</v>
      </c>
      <c r="D13" s="18">
        <v>280101</v>
      </c>
      <c r="E13" s="19" t="s">
        <v>319</v>
      </c>
      <c r="F13" s="12" t="s">
        <v>43</v>
      </c>
      <c r="G13" s="13" t="s">
        <v>58</v>
      </c>
    </row>
    <row r="14" spans="1:13" ht="25.5" customHeight="1" x14ac:dyDescent="0.25">
      <c r="A14" s="23">
        <v>3</v>
      </c>
      <c r="B14" s="23">
        <v>2</v>
      </c>
      <c r="C14" s="23">
        <v>502301</v>
      </c>
      <c r="D14" s="18">
        <v>230101</v>
      </c>
      <c r="E14" s="19" t="s">
        <v>313</v>
      </c>
      <c r="F14" s="12"/>
      <c r="G14" s="13" t="s">
        <v>57</v>
      </c>
    </row>
    <row r="15" spans="1:13" ht="26.25" customHeight="1" x14ac:dyDescent="0.25">
      <c r="A15" s="23">
        <v>4</v>
      </c>
      <c r="B15" s="23">
        <v>2</v>
      </c>
      <c r="C15" s="23">
        <v>500416</v>
      </c>
      <c r="D15" s="18">
        <v>41601</v>
      </c>
      <c r="E15" s="19" t="s">
        <v>296</v>
      </c>
      <c r="F15" s="12" t="s">
        <v>43</v>
      </c>
      <c r="G15" s="13" t="s">
        <v>58</v>
      </c>
    </row>
    <row r="16" spans="1:13" ht="25.5" customHeight="1" x14ac:dyDescent="0.25">
      <c r="A16" s="23">
        <v>5</v>
      </c>
      <c r="B16" s="23">
        <v>2</v>
      </c>
      <c r="C16" s="23">
        <v>500501</v>
      </c>
      <c r="D16" s="18">
        <v>50101</v>
      </c>
      <c r="E16" s="19" t="s">
        <v>1582</v>
      </c>
      <c r="F16" s="12"/>
      <c r="G16" s="26" t="s">
        <v>57</v>
      </c>
    </row>
    <row r="17" spans="1:7" ht="25.5" customHeight="1" x14ac:dyDescent="0.25">
      <c r="A17" s="23">
        <v>6</v>
      </c>
      <c r="B17" s="23">
        <v>2</v>
      </c>
      <c r="C17" s="23">
        <v>500601</v>
      </c>
      <c r="D17" s="18">
        <v>60101</v>
      </c>
      <c r="E17" s="19" t="s">
        <v>293</v>
      </c>
      <c r="F17" s="12" t="s">
        <v>43</v>
      </c>
      <c r="G17" s="13" t="s">
        <v>58</v>
      </c>
    </row>
    <row r="18" spans="1:7" ht="25.5" customHeight="1" x14ac:dyDescent="0.25">
      <c r="A18" s="23">
        <v>7</v>
      </c>
      <c r="B18" s="23">
        <v>2</v>
      </c>
      <c r="C18" s="23">
        <v>500701</v>
      </c>
      <c r="D18" s="18">
        <v>70101</v>
      </c>
      <c r="E18" s="19" t="s">
        <v>303</v>
      </c>
      <c r="F18" s="12"/>
      <c r="G18" s="26" t="s">
        <v>57</v>
      </c>
    </row>
    <row r="19" spans="1:7" ht="25.5" customHeight="1" x14ac:dyDescent="0.25">
      <c r="A19" s="23">
        <v>8</v>
      </c>
      <c r="B19" s="23">
        <v>2</v>
      </c>
      <c r="C19" s="23">
        <v>500702</v>
      </c>
      <c r="D19" s="18">
        <v>70301</v>
      </c>
      <c r="E19" s="19" t="s">
        <v>14</v>
      </c>
      <c r="F19" s="12"/>
      <c r="G19" s="26" t="s">
        <v>57</v>
      </c>
    </row>
    <row r="20" spans="1:7" ht="28.5" customHeight="1" x14ac:dyDescent="0.25">
      <c r="A20" s="23">
        <v>9</v>
      </c>
      <c r="B20" s="23">
        <v>2</v>
      </c>
      <c r="C20" s="23">
        <v>501001</v>
      </c>
      <c r="D20" s="18">
        <v>100101</v>
      </c>
      <c r="E20" s="19" t="s">
        <v>294</v>
      </c>
      <c r="F20" s="12" t="s">
        <v>43</v>
      </c>
      <c r="G20" s="13" t="s">
        <v>58</v>
      </c>
    </row>
    <row r="21" spans="1:7" ht="25.5" customHeight="1" x14ac:dyDescent="0.25">
      <c r="A21" s="23">
        <v>10</v>
      </c>
      <c r="B21" s="23">
        <v>1</v>
      </c>
      <c r="C21" s="23">
        <v>500040</v>
      </c>
      <c r="D21" s="18">
        <v>100901</v>
      </c>
      <c r="E21" s="19" t="s">
        <v>15</v>
      </c>
      <c r="F21" s="12"/>
      <c r="G21" s="13" t="s">
        <v>56</v>
      </c>
    </row>
    <row r="22" spans="1:7" ht="25.5" customHeight="1" x14ac:dyDescent="0.25">
      <c r="A22" s="23">
        <v>11</v>
      </c>
      <c r="B22" s="23">
        <v>1</v>
      </c>
      <c r="C22" s="23">
        <v>501003</v>
      </c>
      <c r="D22" s="18">
        <v>100301</v>
      </c>
      <c r="E22" s="19" t="s">
        <v>16</v>
      </c>
      <c r="F22" s="12"/>
      <c r="G22" s="13" t="s">
        <v>56</v>
      </c>
    </row>
    <row r="23" spans="1:7" ht="25.5" customHeight="1" x14ac:dyDescent="0.25">
      <c r="A23" s="23">
        <v>12</v>
      </c>
      <c r="B23" s="23">
        <v>2</v>
      </c>
      <c r="C23" s="23">
        <v>501501</v>
      </c>
      <c r="D23" s="18">
        <v>150101</v>
      </c>
      <c r="E23" s="19" t="s">
        <v>312</v>
      </c>
      <c r="F23" s="12" t="s">
        <v>43</v>
      </c>
      <c r="G23" s="13" t="s">
        <v>58</v>
      </c>
    </row>
    <row r="24" spans="1:7" ht="25.5" customHeight="1" x14ac:dyDescent="0.25">
      <c r="A24" s="23">
        <v>13</v>
      </c>
      <c r="B24" s="23">
        <v>2</v>
      </c>
      <c r="C24" s="23">
        <v>501601</v>
      </c>
      <c r="D24" s="18">
        <v>160101</v>
      </c>
      <c r="E24" s="19" t="s">
        <v>307</v>
      </c>
      <c r="F24" s="12"/>
      <c r="G24" s="13" t="s">
        <v>57</v>
      </c>
    </row>
    <row r="25" spans="1:7" ht="25.5" customHeight="1" x14ac:dyDescent="0.25">
      <c r="A25" s="23">
        <v>14</v>
      </c>
      <c r="B25" s="23">
        <v>1</v>
      </c>
      <c r="C25" s="23">
        <v>501602</v>
      </c>
      <c r="D25" s="18">
        <v>160201</v>
      </c>
      <c r="E25" s="19" t="s">
        <v>49</v>
      </c>
      <c r="F25" s="12"/>
      <c r="G25" s="13" t="s">
        <v>56</v>
      </c>
    </row>
    <row r="26" spans="1:7" ht="25.5" customHeight="1" x14ac:dyDescent="0.25">
      <c r="A26" s="23">
        <v>15</v>
      </c>
      <c r="B26" s="23">
        <v>2</v>
      </c>
      <c r="C26" s="23">
        <v>501701</v>
      </c>
      <c r="D26" s="18">
        <v>170101</v>
      </c>
      <c r="E26" s="19" t="s">
        <v>308</v>
      </c>
      <c r="F26" s="12" t="s">
        <v>43</v>
      </c>
      <c r="G26" s="13" t="s">
        <v>58</v>
      </c>
    </row>
    <row r="27" spans="1:7" ht="25.5" customHeight="1" x14ac:dyDescent="0.25">
      <c r="A27" s="23">
        <v>16</v>
      </c>
      <c r="B27" s="23">
        <v>2</v>
      </c>
      <c r="C27" s="23">
        <v>500054</v>
      </c>
      <c r="D27" s="18">
        <v>191901</v>
      </c>
      <c r="E27" s="19" t="s">
        <v>310</v>
      </c>
      <c r="F27" s="12" t="s">
        <v>43</v>
      </c>
      <c r="G27" s="13" t="s">
        <v>58</v>
      </c>
    </row>
    <row r="28" spans="1:7" ht="25.5" customHeight="1" x14ac:dyDescent="0.25">
      <c r="A28" s="23">
        <v>17</v>
      </c>
      <c r="B28" s="23">
        <v>2</v>
      </c>
      <c r="C28" s="23">
        <v>500055</v>
      </c>
      <c r="D28" s="18">
        <v>202401</v>
      </c>
      <c r="E28" s="19" t="s">
        <v>1584</v>
      </c>
      <c r="F28" s="12" t="s">
        <v>43</v>
      </c>
      <c r="G28" s="13" t="s">
        <v>58</v>
      </c>
    </row>
    <row r="29" spans="1:7" ht="25.5" x14ac:dyDescent="0.25">
      <c r="A29" s="23">
        <v>18</v>
      </c>
      <c r="B29" s="23">
        <v>2</v>
      </c>
      <c r="C29" s="23">
        <v>502101</v>
      </c>
      <c r="D29" s="18">
        <v>210101</v>
      </c>
      <c r="E29" s="19" t="s">
        <v>300</v>
      </c>
      <c r="F29" s="12" t="s">
        <v>43</v>
      </c>
      <c r="G29" s="13" t="s">
        <v>136</v>
      </c>
    </row>
    <row r="30" spans="1:7" ht="25.5" customHeight="1" x14ac:dyDescent="0.25">
      <c r="A30" s="23">
        <v>19</v>
      </c>
      <c r="B30" s="23">
        <v>2</v>
      </c>
      <c r="C30" s="23">
        <v>502401</v>
      </c>
      <c r="D30" s="18">
        <v>240101</v>
      </c>
      <c r="E30" s="19" t="s">
        <v>315</v>
      </c>
      <c r="F30" s="12" t="s">
        <v>43</v>
      </c>
      <c r="G30" s="13" t="s">
        <v>58</v>
      </c>
    </row>
    <row r="31" spans="1:7" ht="25.5" customHeight="1" x14ac:dyDescent="0.25">
      <c r="A31" s="23">
        <v>20</v>
      </c>
      <c r="B31" s="23">
        <v>2</v>
      </c>
      <c r="C31" s="23">
        <v>502630</v>
      </c>
      <c r="D31" s="18">
        <v>263001</v>
      </c>
      <c r="E31" s="19" t="s">
        <v>1580</v>
      </c>
      <c r="F31" s="12" t="s">
        <v>43</v>
      </c>
      <c r="G31" s="13" t="s">
        <v>58</v>
      </c>
    </row>
    <row r="32" spans="1:7" ht="25.5" customHeight="1" x14ac:dyDescent="0.25">
      <c r="A32" s="23">
        <v>21</v>
      </c>
      <c r="B32" s="23">
        <v>2</v>
      </c>
      <c r="C32" s="23">
        <v>502916</v>
      </c>
      <c r="D32" s="18">
        <v>291601</v>
      </c>
      <c r="E32" s="19" t="s">
        <v>321</v>
      </c>
      <c r="F32" s="12" t="s">
        <v>43</v>
      </c>
      <c r="G32" s="13" t="s">
        <v>58</v>
      </c>
    </row>
    <row r="33" spans="1:7" ht="25.5" customHeight="1" x14ac:dyDescent="0.25">
      <c r="A33" s="23">
        <v>22</v>
      </c>
      <c r="B33" s="23">
        <v>2</v>
      </c>
      <c r="C33" s="23">
        <v>503001</v>
      </c>
      <c r="D33" s="18">
        <v>300101</v>
      </c>
      <c r="E33" s="19" t="s">
        <v>323</v>
      </c>
      <c r="F33" s="12" t="s">
        <v>43</v>
      </c>
      <c r="G33" s="13" t="s">
        <v>58</v>
      </c>
    </row>
    <row r="34" spans="1:7" ht="68.25" customHeight="1" x14ac:dyDescent="0.25">
      <c r="A34" s="23">
        <v>23</v>
      </c>
      <c r="B34" s="23">
        <v>2</v>
      </c>
      <c r="C34" s="23">
        <v>508816</v>
      </c>
      <c r="D34" s="18">
        <v>310401</v>
      </c>
      <c r="E34" s="19" t="s">
        <v>174</v>
      </c>
      <c r="F34" s="12"/>
      <c r="G34" s="13" t="s">
        <v>57</v>
      </c>
    </row>
    <row r="35" spans="1:7" ht="25.5" customHeight="1" x14ac:dyDescent="0.25">
      <c r="A35" s="23">
        <v>24</v>
      </c>
      <c r="B35" s="23">
        <v>1</v>
      </c>
      <c r="C35" s="23">
        <v>506505</v>
      </c>
      <c r="D35" s="18">
        <v>332201</v>
      </c>
      <c r="E35" s="19" t="s">
        <v>50</v>
      </c>
      <c r="F35" s="12"/>
      <c r="G35" s="13" t="s">
        <v>56</v>
      </c>
    </row>
    <row r="36" spans="1:7" ht="25.5" customHeight="1" x14ac:dyDescent="0.25">
      <c r="A36" s="23">
        <v>25</v>
      </c>
      <c r="B36" s="23">
        <v>2</v>
      </c>
      <c r="C36" s="23">
        <v>500002</v>
      </c>
      <c r="D36" s="18">
        <v>334801</v>
      </c>
      <c r="E36" s="19" t="s">
        <v>325</v>
      </c>
      <c r="F36" s="12" t="s">
        <v>43</v>
      </c>
      <c r="G36" s="13" t="s">
        <v>58</v>
      </c>
    </row>
    <row r="37" spans="1:7" ht="25.5" customHeight="1" x14ac:dyDescent="0.25">
      <c r="A37" s="23">
        <v>26</v>
      </c>
      <c r="B37" s="23">
        <v>2</v>
      </c>
      <c r="C37" s="23">
        <v>500039</v>
      </c>
      <c r="D37" s="18">
        <v>371702</v>
      </c>
      <c r="E37" s="19" t="s">
        <v>392</v>
      </c>
      <c r="F37" s="12"/>
      <c r="G37" s="13" t="s">
        <v>57</v>
      </c>
    </row>
    <row r="38" spans="1:7" ht="38.25" customHeight="1" x14ac:dyDescent="0.25">
      <c r="A38" s="23">
        <v>27</v>
      </c>
      <c r="B38" s="23">
        <v>2</v>
      </c>
      <c r="C38" s="23">
        <v>503814</v>
      </c>
      <c r="D38" s="18">
        <v>381401</v>
      </c>
      <c r="E38" s="19" t="s">
        <v>329</v>
      </c>
      <c r="F38" s="12" t="s">
        <v>43</v>
      </c>
      <c r="G38" s="13" t="s">
        <v>58</v>
      </c>
    </row>
    <row r="39" spans="1:7" ht="38.25" customHeight="1" x14ac:dyDescent="0.25">
      <c r="A39" s="23">
        <v>28</v>
      </c>
      <c r="B39" s="23">
        <v>2</v>
      </c>
      <c r="C39" s="23">
        <v>504101</v>
      </c>
      <c r="D39" s="18">
        <v>410101</v>
      </c>
      <c r="E39" s="19" t="s">
        <v>332</v>
      </c>
      <c r="F39" s="12" t="s">
        <v>43</v>
      </c>
      <c r="G39" s="13" t="s">
        <v>58</v>
      </c>
    </row>
    <row r="40" spans="1:7" ht="25.5" customHeight="1" x14ac:dyDescent="0.25">
      <c r="A40" s="23">
        <v>29</v>
      </c>
      <c r="B40" s="23">
        <v>2</v>
      </c>
      <c r="C40" s="23">
        <v>504106</v>
      </c>
      <c r="D40" s="18">
        <v>410601</v>
      </c>
      <c r="E40" s="19" t="s">
        <v>17</v>
      </c>
      <c r="F40" s="12"/>
      <c r="G40" s="13" t="s">
        <v>57</v>
      </c>
    </row>
    <row r="41" spans="1:7" ht="38.25" customHeight="1" x14ac:dyDescent="0.25">
      <c r="A41" s="23">
        <v>30</v>
      </c>
      <c r="B41" s="23">
        <v>1</v>
      </c>
      <c r="C41" s="23">
        <v>504301</v>
      </c>
      <c r="D41" s="18">
        <v>430101</v>
      </c>
      <c r="E41" s="19" t="s">
        <v>29</v>
      </c>
      <c r="F41" s="12"/>
      <c r="G41" s="13" t="s">
        <v>56</v>
      </c>
    </row>
    <row r="42" spans="1:7" ht="25.5" customHeight="1" x14ac:dyDescent="0.25">
      <c r="A42" s="23">
        <v>31</v>
      </c>
      <c r="B42" s="23">
        <v>2</v>
      </c>
      <c r="C42" s="23">
        <v>504507</v>
      </c>
      <c r="D42" s="18">
        <v>450701</v>
      </c>
      <c r="E42" s="19" t="s">
        <v>336</v>
      </c>
      <c r="F42" s="12" t="s">
        <v>43</v>
      </c>
      <c r="G42" s="13" t="s">
        <v>58</v>
      </c>
    </row>
    <row r="43" spans="1:7" ht="42.75" customHeight="1" x14ac:dyDescent="0.25">
      <c r="A43" s="23">
        <v>32</v>
      </c>
      <c r="B43" s="23">
        <v>2</v>
      </c>
      <c r="C43" s="23">
        <v>504615</v>
      </c>
      <c r="D43" s="18">
        <v>461501</v>
      </c>
      <c r="E43" s="19" t="s">
        <v>337</v>
      </c>
      <c r="F43" s="12" t="s">
        <v>43</v>
      </c>
      <c r="G43" s="13" t="s">
        <v>58</v>
      </c>
    </row>
    <row r="44" spans="1:7" ht="25.5" customHeight="1" x14ac:dyDescent="0.25">
      <c r="A44" s="23">
        <v>33</v>
      </c>
      <c r="B44" s="23">
        <v>2</v>
      </c>
      <c r="C44" s="23">
        <v>505001</v>
      </c>
      <c r="D44" s="18">
        <v>500101</v>
      </c>
      <c r="E44" s="19" t="s">
        <v>400</v>
      </c>
      <c r="F44" s="12" t="s">
        <v>43</v>
      </c>
      <c r="G44" s="13" t="s">
        <v>173</v>
      </c>
    </row>
    <row r="45" spans="1:7" ht="25.5" customHeight="1" x14ac:dyDescent="0.25">
      <c r="A45" s="23">
        <v>34</v>
      </c>
      <c r="B45" s="23">
        <v>1</v>
      </c>
      <c r="C45" s="23">
        <v>505105</v>
      </c>
      <c r="D45" s="18">
        <v>510501</v>
      </c>
      <c r="E45" s="19" t="s">
        <v>25</v>
      </c>
      <c r="F45" s="12"/>
      <c r="G45" s="13" t="s">
        <v>56</v>
      </c>
    </row>
    <row r="46" spans="1:7" ht="25.5" customHeight="1" x14ac:dyDescent="0.25">
      <c r="A46" s="23">
        <v>35</v>
      </c>
      <c r="B46" s="23">
        <v>2</v>
      </c>
      <c r="C46" s="61">
        <v>505213</v>
      </c>
      <c r="D46" s="18">
        <v>521301</v>
      </c>
      <c r="E46" s="19" t="s">
        <v>341</v>
      </c>
      <c r="F46" s="12"/>
      <c r="G46" s="13" t="s">
        <v>57</v>
      </c>
    </row>
    <row r="47" spans="1:7" ht="25.5" customHeight="1" x14ac:dyDescent="0.25">
      <c r="A47" s="23">
        <v>36</v>
      </c>
      <c r="B47" s="23">
        <v>2</v>
      </c>
      <c r="C47" s="23">
        <v>500070</v>
      </c>
      <c r="D47" s="18">
        <v>543001</v>
      </c>
      <c r="E47" s="19" t="s">
        <v>343</v>
      </c>
      <c r="F47" s="12"/>
      <c r="G47" s="13" t="s">
        <v>57</v>
      </c>
    </row>
    <row r="48" spans="1:7" ht="15" customHeight="1" x14ac:dyDescent="0.25">
      <c r="A48" s="23">
        <v>37</v>
      </c>
      <c r="B48" s="23">
        <v>1</v>
      </c>
      <c r="C48" s="23">
        <v>505504</v>
      </c>
      <c r="D48" s="18">
        <v>550501</v>
      </c>
      <c r="E48" s="19" t="s">
        <v>19</v>
      </c>
      <c r="F48" s="12"/>
      <c r="G48" s="13" t="s">
        <v>56</v>
      </c>
    </row>
    <row r="49" spans="1:7" ht="38.25" customHeight="1" x14ac:dyDescent="0.25">
      <c r="A49" s="23">
        <v>38</v>
      </c>
      <c r="B49" s="23">
        <v>2</v>
      </c>
      <c r="C49" s="23">
        <v>505601</v>
      </c>
      <c r="D49" s="18">
        <v>560101</v>
      </c>
      <c r="E49" s="19" t="s">
        <v>20</v>
      </c>
      <c r="F49" s="12"/>
      <c r="G49" s="13" t="s">
        <v>57</v>
      </c>
    </row>
    <row r="50" spans="1:7" ht="25.5" customHeight="1" x14ac:dyDescent="0.25">
      <c r="A50" s="23">
        <v>39</v>
      </c>
      <c r="B50" s="23">
        <v>2</v>
      </c>
      <c r="C50" s="23">
        <v>506101</v>
      </c>
      <c r="D50" s="18">
        <v>610101</v>
      </c>
      <c r="E50" s="19" t="s">
        <v>30</v>
      </c>
      <c r="F50" s="12"/>
      <c r="G50" s="13" t="s">
        <v>57</v>
      </c>
    </row>
    <row r="51" spans="1:7" ht="38.25" customHeight="1" x14ac:dyDescent="0.25">
      <c r="A51" s="23">
        <v>40</v>
      </c>
      <c r="B51" s="23">
        <v>1</v>
      </c>
      <c r="C51" s="107">
        <v>508807</v>
      </c>
      <c r="D51" s="18">
        <v>880705</v>
      </c>
      <c r="E51" s="19" t="s">
        <v>652</v>
      </c>
      <c r="F51" s="12"/>
      <c r="G51" s="13" t="s">
        <v>56</v>
      </c>
    </row>
    <row r="52" spans="1:7" ht="51" x14ac:dyDescent="0.25">
      <c r="A52" s="23">
        <v>41</v>
      </c>
      <c r="B52" s="23">
        <v>2</v>
      </c>
      <c r="C52" s="23">
        <v>509101</v>
      </c>
      <c r="D52" s="18">
        <v>910201</v>
      </c>
      <c r="E52" s="19" t="s">
        <v>172</v>
      </c>
      <c r="F52" s="12"/>
      <c r="G52" s="13" t="s">
        <v>57</v>
      </c>
    </row>
    <row r="53" spans="1:7" ht="25.5" customHeight="1" x14ac:dyDescent="0.25">
      <c r="A53" s="23">
        <v>42</v>
      </c>
      <c r="B53" s="23">
        <v>2</v>
      </c>
      <c r="C53" s="4">
        <v>505112</v>
      </c>
      <c r="D53" s="7">
        <v>510112</v>
      </c>
      <c r="E53" s="19" t="s">
        <v>339</v>
      </c>
      <c r="F53" s="12" t="s">
        <v>43</v>
      </c>
      <c r="G53" s="13" t="s">
        <v>58</v>
      </c>
    </row>
    <row r="54" spans="1:7" ht="25.5" customHeight="1" x14ac:dyDescent="0.25">
      <c r="A54" s="23">
        <v>43</v>
      </c>
      <c r="B54" s="23">
        <v>2</v>
      </c>
      <c r="C54" s="23">
        <v>500101</v>
      </c>
      <c r="D54" s="18">
        <v>10101</v>
      </c>
      <c r="E54" s="19" t="s">
        <v>298</v>
      </c>
      <c r="F54" s="12"/>
      <c r="G54" s="13" t="s">
        <v>57</v>
      </c>
    </row>
    <row r="55" spans="1:7" ht="25.5" x14ac:dyDescent="0.25">
      <c r="A55" s="23">
        <v>44</v>
      </c>
      <c r="B55" s="23">
        <v>2</v>
      </c>
      <c r="C55" s="23">
        <v>500801</v>
      </c>
      <c r="D55" s="18">
        <v>80101</v>
      </c>
      <c r="E55" s="19" t="s">
        <v>304</v>
      </c>
      <c r="F55" s="12"/>
      <c r="G55" s="26" t="s">
        <v>57</v>
      </c>
    </row>
    <row r="56" spans="1:7" ht="32.25" customHeight="1" x14ac:dyDescent="0.25">
      <c r="A56" s="23">
        <v>45</v>
      </c>
      <c r="B56" s="6">
        <v>2</v>
      </c>
      <c r="C56" s="6">
        <v>501101</v>
      </c>
      <c r="D56" s="6">
        <v>110101</v>
      </c>
      <c r="E56" s="19" t="s">
        <v>305</v>
      </c>
      <c r="F56" s="6"/>
      <c r="G56" s="6" t="s">
        <v>57</v>
      </c>
    </row>
    <row r="57" spans="1:7" ht="25.5" x14ac:dyDescent="0.25">
      <c r="A57" s="23">
        <v>46</v>
      </c>
      <c r="B57" s="23">
        <v>2</v>
      </c>
      <c r="C57" s="23">
        <v>503630</v>
      </c>
      <c r="D57" s="18">
        <v>363001</v>
      </c>
      <c r="E57" s="19" t="s">
        <v>151</v>
      </c>
      <c r="F57" s="12" t="s">
        <v>43</v>
      </c>
      <c r="G57" s="13" t="s">
        <v>58</v>
      </c>
    </row>
    <row r="58" spans="1:7" ht="25.5" x14ac:dyDescent="0.25">
      <c r="A58" s="23">
        <v>47</v>
      </c>
      <c r="B58" s="23">
        <v>1</v>
      </c>
      <c r="C58" s="23">
        <v>506901</v>
      </c>
      <c r="D58" s="18">
        <v>261501</v>
      </c>
      <c r="E58" s="19" t="s">
        <v>402</v>
      </c>
      <c r="F58" s="12"/>
      <c r="G58" s="13" t="s">
        <v>56</v>
      </c>
    </row>
    <row r="59" spans="1:7" ht="25.5" x14ac:dyDescent="0.25">
      <c r="A59" s="23">
        <v>48</v>
      </c>
      <c r="B59" s="23">
        <v>2</v>
      </c>
      <c r="C59" s="23">
        <v>502606</v>
      </c>
      <c r="D59" s="18">
        <v>262101</v>
      </c>
      <c r="E59" s="19" t="s">
        <v>26</v>
      </c>
      <c r="F59" s="12" t="s">
        <v>43</v>
      </c>
      <c r="G59" s="13" t="s">
        <v>58</v>
      </c>
    </row>
    <row r="60" spans="1:7" ht="25.5" x14ac:dyDescent="0.25">
      <c r="A60" s="23">
        <v>49</v>
      </c>
      <c r="B60" s="23">
        <v>2</v>
      </c>
      <c r="C60" s="23">
        <v>503133</v>
      </c>
      <c r="D60" s="18">
        <v>313301</v>
      </c>
      <c r="E60" s="20" t="s">
        <v>51</v>
      </c>
      <c r="F60" s="12" t="s">
        <v>43</v>
      </c>
      <c r="G60" s="13" t="s">
        <v>58</v>
      </c>
    </row>
    <row r="61" spans="1:7" ht="37.5" customHeight="1" x14ac:dyDescent="0.25">
      <c r="A61" s="23">
        <v>50</v>
      </c>
      <c r="B61" s="23">
        <v>2</v>
      </c>
      <c r="C61" s="23">
        <v>503602</v>
      </c>
      <c r="D61" s="18">
        <v>360201</v>
      </c>
      <c r="E61" s="19" t="s">
        <v>328</v>
      </c>
      <c r="F61" s="12" t="s">
        <v>43</v>
      </c>
      <c r="G61" s="13" t="s">
        <v>58</v>
      </c>
    </row>
    <row r="62" spans="1:7" ht="38.25" x14ac:dyDescent="0.25">
      <c r="A62" s="23">
        <v>51</v>
      </c>
      <c r="B62" s="23">
        <v>2</v>
      </c>
      <c r="C62" s="23">
        <v>505502</v>
      </c>
      <c r="D62" s="18">
        <v>550201</v>
      </c>
      <c r="E62" s="19" t="s">
        <v>657</v>
      </c>
      <c r="F62" s="12"/>
      <c r="G62" s="13" t="s">
        <v>57</v>
      </c>
    </row>
    <row r="63" spans="1:7" ht="25.5" x14ac:dyDescent="0.25">
      <c r="A63" s="23">
        <v>52</v>
      </c>
      <c r="B63" s="23">
        <v>2</v>
      </c>
      <c r="C63" s="23">
        <v>505501</v>
      </c>
      <c r="D63" s="18">
        <v>550101</v>
      </c>
      <c r="E63" s="19" t="s">
        <v>345</v>
      </c>
      <c r="F63" s="12" t="s">
        <v>43</v>
      </c>
      <c r="G63" s="13" t="s">
        <v>58</v>
      </c>
    </row>
    <row r="64" spans="1:7" ht="32.25" customHeight="1" x14ac:dyDescent="0.25">
      <c r="A64" s="23">
        <v>53</v>
      </c>
      <c r="B64" s="23">
        <v>2</v>
      </c>
      <c r="C64" s="23">
        <v>500003</v>
      </c>
      <c r="D64" s="27">
        <v>31801</v>
      </c>
      <c r="E64" s="19" t="s">
        <v>292</v>
      </c>
      <c r="F64" s="12"/>
      <c r="G64" s="13" t="s">
        <v>57</v>
      </c>
    </row>
    <row r="65" spans="1:7" ht="25.5" x14ac:dyDescent="0.25">
      <c r="A65" s="23">
        <v>54</v>
      </c>
      <c r="B65" s="23">
        <v>2</v>
      </c>
      <c r="C65" s="23">
        <v>503401</v>
      </c>
      <c r="D65" s="18">
        <v>340101</v>
      </c>
      <c r="E65" s="19" t="s">
        <v>327</v>
      </c>
      <c r="F65" s="12"/>
      <c r="G65" s="13" t="s">
        <v>57</v>
      </c>
    </row>
    <row r="66" spans="1:7" ht="25.5" x14ac:dyDescent="0.25">
      <c r="A66" s="23">
        <v>55</v>
      </c>
      <c r="B66" s="23">
        <v>2</v>
      </c>
      <c r="C66" s="23">
        <v>502701</v>
      </c>
      <c r="D66" s="18">
        <v>270101</v>
      </c>
      <c r="E66" s="19" t="s">
        <v>318</v>
      </c>
      <c r="F66" s="12"/>
      <c r="G66" s="13" t="s">
        <v>57</v>
      </c>
    </row>
    <row r="67" spans="1:7" ht="25.5" x14ac:dyDescent="0.25">
      <c r="A67" s="23">
        <v>56</v>
      </c>
      <c r="B67" s="23">
        <v>2</v>
      </c>
      <c r="C67" s="23">
        <v>504403</v>
      </c>
      <c r="D67" s="18">
        <v>440101</v>
      </c>
      <c r="E67" s="19" t="s">
        <v>335</v>
      </c>
      <c r="F67" s="12"/>
      <c r="G67" s="13" t="s">
        <v>57</v>
      </c>
    </row>
    <row r="68" spans="1:7" ht="37.5" customHeight="1" x14ac:dyDescent="0.25">
      <c r="A68" s="23">
        <v>57</v>
      </c>
      <c r="B68" s="23">
        <v>2</v>
      </c>
      <c r="C68" s="23">
        <v>501411</v>
      </c>
      <c r="D68" s="18">
        <v>141101</v>
      </c>
      <c r="E68" s="19" t="s">
        <v>306</v>
      </c>
      <c r="F68" s="12"/>
      <c r="G68" s="13" t="s">
        <v>57</v>
      </c>
    </row>
    <row r="69" spans="1:7" ht="37.5" customHeight="1" x14ac:dyDescent="0.25">
      <c r="A69" s="109"/>
      <c r="B69" s="109"/>
      <c r="C69" s="109"/>
      <c r="D69" s="110"/>
      <c r="E69" s="111"/>
      <c r="F69" s="91"/>
      <c r="G69" s="91"/>
    </row>
  </sheetData>
  <autoFilter ref="A11:H68" xr:uid="{FC93EE5C-F649-4F83-80ED-E7E9DEF34E0A}"/>
  <mergeCells count="8">
    <mergeCell ref="A9:G9"/>
    <mergeCell ref="A10:A11"/>
    <mergeCell ref="B10:B11"/>
    <mergeCell ref="C10:C11"/>
    <mergeCell ref="D10:D11"/>
    <mergeCell ref="E10:E11"/>
    <mergeCell ref="F10:F11"/>
    <mergeCell ref="G10:G11"/>
  </mergeCells>
  <conditionalFormatting sqref="D53">
    <cfRule type="duplicateValues" dxfId="138" priority="10"/>
    <cfRule type="duplicateValues" dxfId="137" priority="11"/>
  </conditionalFormatting>
  <conditionalFormatting sqref="D53">
    <cfRule type="duplicateValues" dxfId="136" priority="9"/>
  </conditionalFormatting>
  <conditionalFormatting sqref="D32:D1048576 D1:D30">
    <cfRule type="duplicateValues" dxfId="135" priority="6"/>
  </conditionalFormatting>
  <conditionalFormatting sqref="D31">
    <cfRule type="duplicateValues" dxfId="134" priority="5"/>
  </conditionalFormatting>
  <conditionalFormatting sqref="M1">
    <cfRule type="duplicateValues" dxfId="133" priority="2"/>
  </conditionalFormatting>
  <conditionalFormatting sqref="G1">
    <cfRule type="duplicateValues" dxfId="13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121"/>
  <sheetViews>
    <sheetView zoomScale="91" zoomScaleNormal="91" zoomScaleSheetLayoutView="89" workbookViewId="0">
      <selection activeCell="E135" sqref="E135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64" t="s">
        <v>5149</v>
      </c>
    </row>
    <row r="2" spans="1:7" x14ac:dyDescent="0.25">
      <c r="G2" s="465" t="s">
        <v>5150</v>
      </c>
    </row>
    <row r="3" spans="1:7" s="21" customFormat="1" x14ac:dyDescent="0.25">
      <c r="A3" s="40"/>
      <c r="B3" s="64"/>
      <c r="C3" s="62"/>
      <c r="D3" s="65"/>
      <c r="E3" s="66"/>
      <c r="F3" s="80"/>
      <c r="G3" s="465" t="s">
        <v>5387</v>
      </c>
    </row>
    <row r="4" spans="1:7" s="21" customFormat="1" x14ac:dyDescent="0.25">
      <c r="A4" s="40"/>
      <c r="B4" s="64"/>
      <c r="C4" s="62"/>
      <c r="D4" s="551"/>
      <c r="E4" s="551"/>
      <c r="F4" s="551"/>
      <c r="G4" s="551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52" t="s">
        <v>31</v>
      </c>
      <c r="B10" s="552"/>
      <c r="C10" s="552"/>
      <c r="D10" s="552"/>
      <c r="E10" s="552"/>
      <c r="F10" s="552"/>
      <c r="G10" s="552"/>
    </row>
    <row r="11" spans="1:7" ht="57" x14ac:dyDescent="0.25">
      <c r="A11" s="119" t="s">
        <v>21</v>
      </c>
      <c r="B11" s="119" t="s">
        <v>42</v>
      </c>
      <c r="C11" s="120" t="s">
        <v>38</v>
      </c>
      <c r="D11" s="120" t="s">
        <v>9</v>
      </c>
      <c r="E11" s="120" t="s">
        <v>37</v>
      </c>
      <c r="F11" s="120" t="s">
        <v>45</v>
      </c>
      <c r="G11" s="120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5164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31" priority="42"/>
  </conditionalFormatting>
  <conditionalFormatting sqref="D117:D118">
    <cfRule type="duplicateValues" dxfId="130" priority="41"/>
  </conditionalFormatting>
  <conditionalFormatting sqref="D117:D118">
    <cfRule type="duplicateValues" dxfId="129" priority="40"/>
  </conditionalFormatting>
  <conditionalFormatting sqref="D111:D116">
    <cfRule type="duplicateValues" dxfId="128" priority="937"/>
  </conditionalFormatting>
  <conditionalFormatting sqref="D120:D121">
    <cfRule type="duplicateValues" dxfId="127" priority="29"/>
  </conditionalFormatting>
  <conditionalFormatting sqref="D120:D121">
    <cfRule type="duplicateValues" dxfId="126" priority="30"/>
  </conditionalFormatting>
  <conditionalFormatting sqref="C119:D119">
    <cfRule type="duplicateValues" dxfId="125" priority="34"/>
  </conditionalFormatting>
  <conditionalFormatting sqref="D119">
    <cfRule type="duplicateValues" dxfId="124" priority="33"/>
  </conditionalFormatting>
  <conditionalFormatting sqref="D119">
    <cfRule type="duplicateValues" dxfId="123" priority="32"/>
  </conditionalFormatting>
  <conditionalFormatting sqref="C120:D121">
    <cfRule type="duplicateValues" dxfId="122" priority="31"/>
  </conditionalFormatting>
  <conditionalFormatting sqref="D24:D1048576 D3:D22">
    <cfRule type="duplicateValues" dxfId="121" priority="27"/>
  </conditionalFormatting>
  <conditionalFormatting sqref="D23">
    <cfRule type="duplicateValues" dxfId="120" priority="20"/>
  </conditionalFormatting>
  <conditionalFormatting sqref="D23">
    <cfRule type="duplicateValues" dxfId="119" priority="19"/>
  </conditionalFormatting>
  <conditionalFormatting sqref="C23:D23">
    <cfRule type="duplicateValues" dxfId="118" priority="21"/>
  </conditionalFormatting>
  <conditionalFormatting sqref="G1">
    <cfRule type="duplicateValues" dxfId="117" priority="9"/>
  </conditionalFormatting>
  <conditionalFormatting sqref="D24:D116 D3:D22">
    <cfRule type="duplicateValues" dxfId="116" priority="979"/>
  </conditionalFormatting>
  <conditionalFormatting sqref="C3:D22 C24:D116">
    <cfRule type="duplicateValues" dxfId="115" priority="982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9498-34C9-4190-B873-2A8A76015E6C}">
  <sheetPr>
    <tabColor rgb="FF92D050"/>
    <pageSetUpPr fitToPage="1"/>
  </sheetPr>
  <dimension ref="A1:G122"/>
  <sheetViews>
    <sheetView zoomScale="91" zoomScaleNormal="91" zoomScaleSheetLayoutView="89" workbookViewId="0">
      <selection activeCell="G6" sqref="G6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64" t="s">
        <v>36</v>
      </c>
    </row>
    <row r="2" spans="1:7" x14ac:dyDescent="0.25">
      <c r="G2" s="465" t="s">
        <v>5150</v>
      </c>
    </row>
    <row r="3" spans="1:7" s="21" customFormat="1" x14ac:dyDescent="0.25">
      <c r="A3" s="40"/>
      <c r="B3" s="64"/>
      <c r="C3" s="62"/>
      <c r="D3" s="65"/>
      <c r="E3" s="66"/>
      <c r="F3" s="80"/>
      <c r="G3" s="465" t="s">
        <v>5387</v>
      </c>
    </row>
    <row r="4" spans="1:7" s="21" customFormat="1" x14ac:dyDescent="0.25">
      <c r="A4" s="40"/>
      <c r="B4" s="64"/>
      <c r="C4" s="62"/>
      <c r="D4" s="551"/>
      <c r="E4" s="551"/>
      <c r="F4" s="551"/>
      <c r="G4" s="551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52" t="s">
        <v>31</v>
      </c>
      <c r="B10" s="552"/>
      <c r="C10" s="552"/>
      <c r="D10" s="552"/>
      <c r="E10" s="552"/>
      <c r="F10" s="552"/>
      <c r="G10" s="552"/>
    </row>
    <row r="11" spans="1:7" ht="57" x14ac:dyDescent="0.25">
      <c r="A11" s="543" t="s">
        <v>21</v>
      </c>
      <c r="B11" s="543" t="s">
        <v>42</v>
      </c>
      <c r="C11" s="544" t="s">
        <v>38</v>
      </c>
      <c r="D11" s="544" t="s">
        <v>9</v>
      </c>
      <c r="E11" s="544" t="s">
        <v>37</v>
      </c>
      <c r="F11" s="544" t="s">
        <v>45</v>
      </c>
      <c r="G11" s="544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5164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  <row r="122" spans="1:7" ht="30" customHeight="1" x14ac:dyDescent="0.25">
      <c r="A122" s="16">
        <v>111</v>
      </c>
      <c r="B122" s="67">
        <v>2</v>
      </c>
      <c r="C122" s="12">
        <v>500198</v>
      </c>
      <c r="D122" s="12">
        <v>264301</v>
      </c>
      <c r="E122" s="71" t="s">
        <v>5388</v>
      </c>
      <c r="F122" s="69"/>
      <c r="G122" s="69" t="s">
        <v>57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14" priority="18"/>
  </conditionalFormatting>
  <conditionalFormatting sqref="D117:D118">
    <cfRule type="duplicateValues" dxfId="113" priority="17"/>
  </conditionalFormatting>
  <conditionalFormatting sqref="D117:D118">
    <cfRule type="duplicateValues" dxfId="112" priority="16"/>
  </conditionalFormatting>
  <conditionalFormatting sqref="D111:D116">
    <cfRule type="duplicateValues" dxfId="111" priority="19"/>
  </conditionalFormatting>
  <conditionalFormatting sqref="D120:D121">
    <cfRule type="duplicateValues" dxfId="110" priority="10"/>
  </conditionalFormatting>
  <conditionalFormatting sqref="D120:D121">
    <cfRule type="duplicateValues" dxfId="109" priority="11"/>
  </conditionalFormatting>
  <conditionalFormatting sqref="C119:D119">
    <cfRule type="duplicateValues" dxfId="108" priority="15"/>
  </conditionalFormatting>
  <conditionalFormatting sqref="D119">
    <cfRule type="duplicateValues" dxfId="107" priority="14"/>
  </conditionalFormatting>
  <conditionalFormatting sqref="D119">
    <cfRule type="duplicateValues" dxfId="106" priority="13"/>
  </conditionalFormatting>
  <conditionalFormatting sqref="C120:D121">
    <cfRule type="duplicateValues" dxfId="105" priority="12"/>
  </conditionalFormatting>
  <conditionalFormatting sqref="D24:D121 D3:D22 D123:D1048576">
    <cfRule type="duplicateValues" dxfId="104" priority="9"/>
  </conditionalFormatting>
  <conditionalFormatting sqref="D23">
    <cfRule type="duplicateValues" dxfId="103" priority="7"/>
  </conditionalFormatting>
  <conditionalFormatting sqref="D23">
    <cfRule type="duplicateValues" dxfId="102" priority="6"/>
  </conditionalFormatting>
  <conditionalFormatting sqref="C23:D23">
    <cfRule type="duplicateValues" dxfId="101" priority="8"/>
  </conditionalFormatting>
  <conditionalFormatting sqref="G1">
    <cfRule type="duplicateValues" dxfId="100" priority="5"/>
  </conditionalFormatting>
  <conditionalFormatting sqref="D24:D116 D3:D22">
    <cfRule type="duplicateValues" dxfId="99" priority="20"/>
  </conditionalFormatting>
  <conditionalFormatting sqref="C3:D22 C24:D116">
    <cfRule type="duplicateValues" dxfId="98" priority="21"/>
  </conditionalFormatting>
  <conditionalFormatting sqref="D122">
    <cfRule type="duplicateValues" dxfId="97" priority="2"/>
  </conditionalFormatting>
  <conditionalFormatting sqref="D122">
    <cfRule type="duplicateValues" dxfId="96" priority="3"/>
  </conditionalFormatting>
  <conditionalFormatting sqref="C122:D122">
    <cfRule type="duplicateValues" dxfId="95" priority="4"/>
  </conditionalFormatting>
  <conditionalFormatting sqref="D122">
    <cfRule type="duplicateValues" dxfId="94" priority="1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27EE-5355-4DF9-87F0-3617E7141D18}">
  <sheetPr>
    <tabColor rgb="FF92D050"/>
    <pageSetUpPr fitToPage="1"/>
  </sheetPr>
  <dimension ref="A1:F50"/>
  <sheetViews>
    <sheetView zoomScale="85" zoomScaleNormal="85" workbookViewId="0">
      <selection activeCell="F2" sqref="F2"/>
    </sheetView>
  </sheetViews>
  <sheetFormatPr defaultColWidth="9.140625" defaultRowHeight="15" x14ac:dyDescent="0.25"/>
  <cols>
    <col min="1" max="2" width="9.140625" style="21"/>
    <col min="3" max="3" width="12.42578125" style="21" customWidth="1"/>
    <col min="4" max="4" width="9.140625" style="497"/>
    <col min="5" max="5" width="79.5703125" style="21" customWidth="1"/>
    <col min="6" max="6" width="14.5703125" style="11" customWidth="1"/>
    <col min="7" max="16384" width="9.140625" style="21"/>
  </cols>
  <sheetData>
    <row r="1" spans="1:6" x14ac:dyDescent="0.25">
      <c r="F1" s="464" t="s">
        <v>5151</v>
      </c>
    </row>
    <row r="2" spans="1:6" x14ac:dyDescent="0.25">
      <c r="F2" s="465" t="s">
        <v>5150</v>
      </c>
    </row>
    <row r="3" spans="1:6" x14ac:dyDescent="0.25">
      <c r="F3" s="465" t="s">
        <v>5387</v>
      </c>
    </row>
    <row r="4" spans="1:6" s="60" customFormat="1" x14ac:dyDescent="0.25">
      <c r="A4" s="40"/>
      <c r="B4" s="40"/>
      <c r="C4" s="40"/>
      <c r="D4" s="40"/>
      <c r="E4" s="40"/>
      <c r="F4" s="40"/>
    </row>
    <row r="5" spans="1:6" s="60" customFormat="1" x14ac:dyDescent="0.25">
      <c r="A5" s="40"/>
      <c r="B5" s="40"/>
      <c r="C5" s="40"/>
      <c r="D5" s="40"/>
      <c r="E5" s="40"/>
      <c r="F5" s="40"/>
    </row>
    <row r="6" spans="1:6" x14ac:dyDescent="0.25">
      <c r="A6" s="490"/>
      <c r="C6" s="44"/>
      <c r="D6" s="44"/>
      <c r="E6" s="44"/>
    </row>
    <row r="7" spans="1:6" x14ac:dyDescent="0.25">
      <c r="D7" s="40"/>
      <c r="F7" s="5" t="s">
        <v>5166</v>
      </c>
    </row>
    <row r="8" spans="1:6" x14ac:dyDescent="0.25">
      <c r="D8" s="40"/>
      <c r="F8" s="5" t="s">
        <v>11</v>
      </c>
    </row>
    <row r="9" spans="1:6" x14ac:dyDescent="0.25">
      <c r="D9" s="40"/>
      <c r="F9" s="45" t="s">
        <v>662</v>
      </c>
    </row>
    <row r="10" spans="1:6" x14ac:dyDescent="0.25">
      <c r="D10" s="40"/>
      <c r="F10" s="45" t="s">
        <v>1574</v>
      </c>
    </row>
    <row r="11" spans="1:6" x14ac:dyDescent="0.25">
      <c r="D11" s="40"/>
      <c r="E11" s="63"/>
    </row>
    <row r="12" spans="1:6" ht="34.5" customHeight="1" x14ac:dyDescent="0.25">
      <c r="A12" s="553" t="s">
        <v>5167</v>
      </c>
      <c r="B12" s="553"/>
      <c r="C12" s="553"/>
      <c r="D12" s="553"/>
      <c r="E12" s="553"/>
      <c r="F12" s="553"/>
    </row>
    <row r="13" spans="1:6" ht="55.5" customHeight="1" x14ac:dyDescent="0.25">
      <c r="A13" s="491" t="s">
        <v>21</v>
      </c>
      <c r="B13" s="492" t="s">
        <v>5168</v>
      </c>
      <c r="C13" s="491" t="s">
        <v>38</v>
      </c>
      <c r="D13" s="493" t="s">
        <v>1642</v>
      </c>
      <c r="E13" s="491" t="s">
        <v>37</v>
      </c>
      <c r="F13" s="489" t="s">
        <v>47</v>
      </c>
    </row>
    <row r="14" spans="1:6" x14ac:dyDescent="0.25">
      <c r="A14" s="4">
        <v>1</v>
      </c>
      <c r="B14" s="23" t="s">
        <v>5169</v>
      </c>
      <c r="C14" s="4">
        <v>501501</v>
      </c>
      <c r="D14" s="494">
        <v>150101</v>
      </c>
      <c r="E14" s="495" t="s">
        <v>347</v>
      </c>
      <c r="F14" s="13" t="s">
        <v>136</v>
      </c>
    </row>
    <row r="15" spans="1:6" x14ac:dyDescent="0.25">
      <c r="A15" s="4">
        <v>2</v>
      </c>
      <c r="B15" s="23" t="s">
        <v>5169</v>
      </c>
      <c r="C15" s="4">
        <v>502801</v>
      </c>
      <c r="D15" s="494">
        <v>280101</v>
      </c>
      <c r="E15" s="495" t="s">
        <v>320</v>
      </c>
      <c r="F15" s="12" t="s">
        <v>136</v>
      </c>
    </row>
    <row r="16" spans="1:6" x14ac:dyDescent="0.25">
      <c r="A16" s="4">
        <v>3</v>
      </c>
      <c r="B16" s="23" t="s">
        <v>5169</v>
      </c>
      <c r="C16" s="4">
        <v>504101</v>
      </c>
      <c r="D16" s="494">
        <v>410101</v>
      </c>
      <c r="E16" s="495" t="s">
        <v>333</v>
      </c>
      <c r="F16" s="12" t="s">
        <v>136</v>
      </c>
    </row>
    <row r="17" spans="1:6" x14ac:dyDescent="0.25">
      <c r="A17" s="4">
        <v>4</v>
      </c>
      <c r="B17" s="23" t="s">
        <v>5169</v>
      </c>
      <c r="C17" s="4">
        <v>503001</v>
      </c>
      <c r="D17" s="494">
        <v>300101</v>
      </c>
      <c r="E17" s="495" t="s">
        <v>324</v>
      </c>
      <c r="F17" s="12" t="s">
        <v>136</v>
      </c>
    </row>
    <row r="18" spans="1:6" x14ac:dyDescent="0.25">
      <c r="A18" s="4">
        <v>5</v>
      </c>
      <c r="B18" s="23" t="s">
        <v>5169</v>
      </c>
      <c r="C18" s="23">
        <v>505001</v>
      </c>
      <c r="D18" s="18">
        <v>500101</v>
      </c>
      <c r="E18" s="19" t="s">
        <v>1662</v>
      </c>
      <c r="F18" s="12" t="s">
        <v>136</v>
      </c>
    </row>
    <row r="19" spans="1:6" x14ac:dyDescent="0.25">
      <c r="A19" s="4">
        <v>6</v>
      </c>
      <c r="B19" s="23" t="s">
        <v>5169</v>
      </c>
      <c r="C19" s="4">
        <v>500002</v>
      </c>
      <c r="D19" s="494">
        <v>334801</v>
      </c>
      <c r="E19" s="495" t="s">
        <v>326</v>
      </c>
      <c r="F19" s="12" t="s">
        <v>136</v>
      </c>
    </row>
    <row r="20" spans="1:6" x14ac:dyDescent="0.25">
      <c r="A20" s="4">
        <v>7</v>
      </c>
      <c r="B20" s="23" t="s">
        <v>5169</v>
      </c>
      <c r="C20" s="4">
        <v>503901</v>
      </c>
      <c r="D20" s="494">
        <v>390101</v>
      </c>
      <c r="E20" s="495" t="s">
        <v>1653</v>
      </c>
      <c r="F20" s="12" t="s">
        <v>136</v>
      </c>
    </row>
    <row r="21" spans="1:6" x14ac:dyDescent="0.25">
      <c r="A21" s="4">
        <v>8</v>
      </c>
      <c r="B21" s="23" t="s">
        <v>5169</v>
      </c>
      <c r="C21" s="4">
        <v>501001</v>
      </c>
      <c r="D21" s="494">
        <v>100101</v>
      </c>
      <c r="E21" s="495" t="s">
        <v>1664</v>
      </c>
      <c r="F21" s="12" t="s">
        <v>136</v>
      </c>
    </row>
    <row r="22" spans="1:6" x14ac:dyDescent="0.25">
      <c r="A22" s="4">
        <v>9</v>
      </c>
      <c r="B22" s="23" t="s">
        <v>5169</v>
      </c>
      <c r="C22" s="4">
        <v>502630</v>
      </c>
      <c r="D22" s="496">
        <v>263001</v>
      </c>
      <c r="E22" s="495" t="s">
        <v>1581</v>
      </c>
      <c r="F22" s="12" t="s">
        <v>136</v>
      </c>
    </row>
    <row r="23" spans="1:6" x14ac:dyDescent="0.25">
      <c r="A23" s="4">
        <v>10</v>
      </c>
      <c r="B23" s="23" t="s">
        <v>5169</v>
      </c>
      <c r="C23" s="4">
        <v>502606</v>
      </c>
      <c r="D23" s="494">
        <v>262101</v>
      </c>
      <c r="E23" s="495" t="s">
        <v>1650</v>
      </c>
      <c r="F23" s="12" t="s">
        <v>136</v>
      </c>
    </row>
    <row r="24" spans="1:6" ht="25.5" x14ac:dyDescent="0.25">
      <c r="A24" s="4">
        <v>11</v>
      </c>
      <c r="B24" s="23" t="s">
        <v>5169</v>
      </c>
      <c r="C24" s="4">
        <v>503814</v>
      </c>
      <c r="D24" s="494">
        <v>381401</v>
      </c>
      <c r="E24" s="495" t="s">
        <v>329</v>
      </c>
      <c r="F24" s="12" t="s">
        <v>136</v>
      </c>
    </row>
    <row r="25" spans="1:6" x14ac:dyDescent="0.25">
      <c r="A25" s="4">
        <v>12</v>
      </c>
      <c r="B25" s="23" t="s">
        <v>5169</v>
      </c>
      <c r="C25" s="23">
        <v>500054</v>
      </c>
      <c r="D25" s="18">
        <v>191901</v>
      </c>
      <c r="E25" s="495" t="s">
        <v>311</v>
      </c>
      <c r="F25" s="12" t="s">
        <v>136</v>
      </c>
    </row>
    <row r="26" spans="1:6" x14ac:dyDescent="0.25">
      <c r="A26" s="4">
        <v>13</v>
      </c>
      <c r="B26" s="23" t="s">
        <v>5169</v>
      </c>
      <c r="C26" s="4">
        <v>502401</v>
      </c>
      <c r="D26" s="494">
        <v>240101</v>
      </c>
      <c r="E26" s="495" t="s">
        <v>316</v>
      </c>
      <c r="F26" s="12" t="s">
        <v>136</v>
      </c>
    </row>
    <row r="27" spans="1:6" x14ac:dyDescent="0.25">
      <c r="A27" s="4">
        <v>14</v>
      </c>
      <c r="B27" s="23" t="s">
        <v>5169</v>
      </c>
      <c r="C27" s="4">
        <v>500601</v>
      </c>
      <c r="D27" s="496">
        <v>60101</v>
      </c>
      <c r="E27" s="495" t="s">
        <v>5170</v>
      </c>
      <c r="F27" s="12" t="s">
        <v>136</v>
      </c>
    </row>
    <row r="28" spans="1:6" x14ac:dyDescent="0.25">
      <c r="A28" s="4">
        <v>15</v>
      </c>
      <c r="B28" s="23" t="s">
        <v>5169</v>
      </c>
      <c r="C28" s="4">
        <v>502101</v>
      </c>
      <c r="D28" s="494">
        <v>210101</v>
      </c>
      <c r="E28" s="495" t="s">
        <v>301</v>
      </c>
      <c r="F28" s="12" t="s">
        <v>136</v>
      </c>
    </row>
    <row r="29" spans="1:6" ht="25.5" x14ac:dyDescent="0.25">
      <c r="A29" s="4">
        <v>16</v>
      </c>
      <c r="B29" s="23" t="s">
        <v>5169</v>
      </c>
      <c r="C29" s="23">
        <v>503630</v>
      </c>
      <c r="D29" s="18">
        <v>363001</v>
      </c>
      <c r="E29" s="19" t="s">
        <v>151</v>
      </c>
      <c r="F29" s="12" t="s">
        <v>136</v>
      </c>
    </row>
    <row r="30" spans="1:6" x14ac:dyDescent="0.25">
      <c r="A30" s="4">
        <v>17</v>
      </c>
      <c r="B30" s="23" t="s">
        <v>5169</v>
      </c>
      <c r="C30" s="4">
        <v>504615</v>
      </c>
      <c r="D30" s="494">
        <v>461501</v>
      </c>
      <c r="E30" s="495" t="s">
        <v>338</v>
      </c>
      <c r="F30" s="12" t="s">
        <v>136</v>
      </c>
    </row>
    <row r="31" spans="1:6" x14ac:dyDescent="0.25">
      <c r="A31" s="4">
        <v>18</v>
      </c>
      <c r="B31" s="23" t="s">
        <v>5169</v>
      </c>
      <c r="C31" s="4">
        <v>502916</v>
      </c>
      <c r="D31" s="496">
        <v>291601</v>
      </c>
      <c r="E31" s="495" t="s">
        <v>322</v>
      </c>
      <c r="F31" s="12" t="s">
        <v>136</v>
      </c>
    </row>
    <row r="32" spans="1:6" x14ac:dyDescent="0.25">
      <c r="A32" s="4">
        <v>19</v>
      </c>
      <c r="B32" s="23" t="s">
        <v>5169</v>
      </c>
      <c r="C32" s="4">
        <v>502910</v>
      </c>
      <c r="D32" s="494">
        <v>291201</v>
      </c>
      <c r="E32" s="495" t="s">
        <v>5171</v>
      </c>
      <c r="F32" s="12" t="s">
        <v>136</v>
      </c>
    </row>
    <row r="33" spans="1:6" x14ac:dyDescent="0.25">
      <c r="A33" s="4">
        <v>20</v>
      </c>
      <c r="B33" s="23" t="s">
        <v>5169</v>
      </c>
      <c r="C33" s="4">
        <v>503133</v>
      </c>
      <c r="D33" s="496">
        <v>313301</v>
      </c>
      <c r="E33" s="495" t="s">
        <v>54</v>
      </c>
      <c r="F33" s="12" t="s">
        <v>136</v>
      </c>
    </row>
    <row r="34" spans="1:6" x14ac:dyDescent="0.25">
      <c r="A34" s="4">
        <v>21</v>
      </c>
      <c r="B34" s="23" t="s">
        <v>5169</v>
      </c>
      <c r="C34" s="4">
        <v>500416</v>
      </c>
      <c r="D34" s="496">
        <v>41601</v>
      </c>
      <c r="E34" s="495" t="s">
        <v>297</v>
      </c>
      <c r="F34" s="12" t="s">
        <v>136</v>
      </c>
    </row>
    <row r="35" spans="1:6" x14ac:dyDescent="0.25">
      <c r="A35" s="4">
        <v>22</v>
      </c>
      <c r="B35" s="23" t="s">
        <v>5169</v>
      </c>
      <c r="C35" s="4">
        <v>501701</v>
      </c>
      <c r="D35" s="494">
        <v>170101</v>
      </c>
      <c r="E35" s="495" t="s">
        <v>309</v>
      </c>
      <c r="F35" s="12" t="s">
        <v>136</v>
      </c>
    </row>
    <row r="36" spans="1:6" ht="25.5" x14ac:dyDescent="0.25">
      <c r="A36" s="4">
        <v>23</v>
      </c>
      <c r="B36" s="23" t="s">
        <v>5169</v>
      </c>
      <c r="C36" s="4">
        <v>504507</v>
      </c>
      <c r="D36" s="494">
        <v>450701</v>
      </c>
      <c r="E36" s="495" t="s">
        <v>336</v>
      </c>
      <c r="F36" s="26" t="s">
        <v>136</v>
      </c>
    </row>
    <row r="37" spans="1:6" x14ac:dyDescent="0.25">
      <c r="A37" s="4">
        <v>24</v>
      </c>
      <c r="B37" s="23" t="s">
        <v>5169</v>
      </c>
      <c r="C37" s="4">
        <v>505501</v>
      </c>
      <c r="D37" s="494">
        <v>550101</v>
      </c>
      <c r="E37" s="495" t="s">
        <v>346</v>
      </c>
      <c r="F37" s="12" t="s">
        <v>136</v>
      </c>
    </row>
    <row r="38" spans="1:6" x14ac:dyDescent="0.25">
      <c r="A38" s="4">
        <v>25</v>
      </c>
      <c r="B38" s="23" t="s">
        <v>5169</v>
      </c>
      <c r="C38" s="23">
        <v>500055</v>
      </c>
      <c r="D38" s="18">
        <v>202401</v>
      </c>
      <c r="E38" s="495" t="s">
        <v>1585</v>
      </c>
      <c r="F38" s="12" t="s">
        <v>136</v>
      </c>
    </row>
    <row r="39" spans="1:6" ht="25.5" x14ac:dyDescent="0.25">
      <c r="A39" s="4">
        <v>26</v>
      </c>
      <c r="B39" s="23" t="s">
        <v>5169</v>
      </c>
      <c r="C39" s="4">
        <v>509901</v>
      </c>
      <c r="D39" s="494">
        <v>990101</v>
      </c>
      <c r="E39" s="495" t="s">
        <v>5172</v>
      </c>
      <c r="F39" s="12" t="s">
        <v>136</v>
      </c>
    </row>
    <row r="40" spans="1:6" ht="25.5" x14ac:dyDescent="0.25">
      <c r="A40" s="4">
        <v>27</v>
      </c>
      <c r="B40" s="23" t="s">
        <v>5169</v>
      </c>
      <c r="C40" s="4">
        <v>509903</v>
      </c>
      <c r="D40" s="494">
        <v>990301</v>
      </c>
      <c r="E40" s="495" t="s">
        <v>5173</v>
      </c>
      <c r="F40" s="12" t="s">
        <v>136</v>
      </c>
    </row>
    <row r="41" spans="1:6" x14ac:dyDescent="0.25">
      <c r="A41" s="4">
        <v>28</v>
      </c>
      <c r="B41" s="23" t="s">
        <v>5169</v>
      </c>
      <c r="C41" s="4">
        <v>509905</v>
      </c>
      <c r="D41" s="494">
        <v>990501</v>
      </c>
      <c r="E41" s="495" t="s">
        <v>5175</v>
      </c>
      <c r="F41" s="12" t="s">
        <v>136</v>
      </c>
    </row>
    <row r="42" spans="1:6" ht="38.25" x14ac:dyDescent="0.25">
      <c r="A42" s="4">
        <v>29</v>
      </c>
      <c r="B42" s="23" t="s">
        <v>5169</v>
      </c>
      <c r="C42" s="4">
        <v>509907</v>
      </c>
      <c r="D42" s="494">
        <v>990701</v>
      </c>
      <c r="E42" s="43" t="s">
        <v>150</v>
      </c>
      <c r="F42" s="12" t="s">
        <v>136</v>
      </c>
    </row>
    <row r="43" spans="1:6" x14ac:dyDescent="0.25">
      <c r="A43" s="4">
        <v>30</v>
      </c>
      <c r="B43" s="23" t="s">
        <v>5169</v>
      </c>
      <c r="C43" s="4">
        <v>509909</v>
      </c>
      <c r="D43" s="494">
        <v>990901</v>
      </c>
      <c r="E43" s="495" t="s">
        <v>5174</v>
      </c>
      <c r="F43" s="12" t="s">
        <v>136</v>
      </c>
    </row>
    <row r="44" spans="1:6" ht="18" customHeight="1" x14ac:dyDescent="0.25">
      <c r="A44" s="4">
        <v>31</v>
      </c>
      <c r="B44" s="23" t="s">
        <v>5169</v>
      </c>
      <c r="C44" s="4">
        <v>505112</v>
      </c>
      <c r="D44" s="7">
        <v>510112</v>
      </c>
      <c r="E44" s="19" t="s">
        <v>340</v>
      </c>
      <c r="F44" s="12" t="s">
        <v>136</v>
      </c>
    </row>
    <row r="45" spans="1:6" ht="25.5" x14ac:dyDescent="0.25">
      <c r="A45" s="4">
        <v>32</v>
      </c>
      <c r="B45" s="23" t="s">
        <v>5169</v>
      </c>
      <c r="C45" s="17">
        <v>502102</v>
      </c>
      <c r="D45" s="18">
        <v>210102</v>
      </c>
      <c r="E45" s="43" t="s">
        <v>0</v>
      </c>
      <c r="F45" s="12" t="s">
        <v>136</v>
      </c>
    </row>
    <row r="46" spans="1:6" ht="39" customHeight="1" x14ac:dyDescent="0.25">
      <c r="A46" s="4">
        <v>33</v>
      </c>
      <c r="B46" s="23" t="s">
        <v>5169</v>
      </c>
      <c r="C46" s="17">
        <v>509902</v>
      </c>
      <c r="D46" s="18">
        <v>990201</v>
      </c>
      <c r="E46" s="43" t="s">
        <v>385</v>
      </c>
      <c r="F46" s="12" t="s">
        <v>136</v>
      </c>
    </row>
    <row r="47" spans="1:6" ht="25.5" x14ac:dyDescent="0.25">
      <c r="A47" s="4">
        <v>34</v>
      </c>
      <c r="B47" s="23" t="s">
        <v>5169</v>
      </c>
      <c r="C47" s="17">
        <v>505426</v>
      </c>
      <c r="D47" s="18">
        <v>542601</v>
      </c>
      <c r="E47" s="43" t="s">
        <v>35</v>
      </c>
      <c r="F47" s="12" t="s">
        <v>136</v>
      </c>
    </row>
    <row r="48" spans="1:6" ht="25.5" x14ac:dyDescent="0.25">
      <c r="A48" s="4">
        <v>35</v>
      </c>
      <c r="B48" s="23" t="s">
        <v>5169</v>
      </c>
      <c r="C48" s="17">
        <v>501914</v>
      </c>
      <c r="D48" s="18">
        <v>191401</v>
      </c>
      <c r="E48" s="43" t="s">
        <v>34</v>
      </c>
      <c r="F48" s="12" t="s">
        <v>136</v>
      </c>
    </row>
    <row r="49" spans="1:6" x14ac:dyDescent="0.25">
      <c r="A49" s="4">
        <v>36</v>
      </c>
      <c r="B49" s="23" t="s">
        <v>5169</v>
      </c>
      <c r="C49" s="23">
        <v>503624</v>
      </c>
      <c r="D49" s="23">
        <v>362701</v>
      </c>
      <c r="E49" s="19" t="s">
        <v>655</v>
      </c>
      <c r="F49" s="26" t="s">
        <v>136</v>
      </c>
    </row>
    <row r="50" spans="1:6" ht="25.5" x14ac:dyDescent="0.25">
      <c r="A50" s="4">
        <v>37</v>
      </c>
      <c r="B50" s="23" t="s">
        <v>5169</v>
      </c>
      <c r="C50" s="23">
        <v>503602</v>
      </c>
      <c r="D50" s="23">
        <v>360201</v>
      </c>
      <c r="E50" s="19" t="s">
        <v>328</v>
      </c>
      <c r="F50" s="26" t="s">
        <v>136</v>
      </c>
    </row>
  </sheetData>
  <autoFilter ref="A13:F49" xr:uid="{00000000-0009-0000-0000-000003000000}"/>
  <mergeCells count="1">
    <mergeCell ref="A12:F12"/>
  </mergeCells>
  <conditionalFormatting sqref="B44 B43:E43 B29 B39:E41 A13:E15 B30:E33 B35:E37 B21:E21 B26:E28 B16:E17 A16:A21 A23:A37 B23:E24 A39:A50">
    <cfRule type="cellIs" dxfId="93" priority="35" operator="lessThan">
      <formula>0</formula>
    </cfRule>
  </conditionalFormatting>
  <conditionalFormatting sqref="D7:D11">
    <cfRule type="duplicateValues" dxfId="92" priority="33"/>
    <cfRule type="duplicateValues" dxfId="91" priority="34"/>
  </conditionalFormatting>
  <conditionalFormatting sqref="D7:D11">
    <cfRule type="duplicateValues" dxfId="90" priority="32"/>
  </conditionalFormatting>
  <conditionalFormatting sqref="D44">
    <cfRule type="duplicateValues" dxfId="89" priority="30"/>
    <cfRule type="duplicateValues" dxfId="88" priority="31"/>
  </conditionalFormatting>
  <conditionalFormatting sqref="D44">
    <cfRule type="duplicateValues" dxfId="87" priority="29"/>
  </conditionalFormatting>
  <conditionalFormatting sqref="D45">
    <cfRule type="duplicateValues" dxfId="86" priority="26"/>
  </conditionalFormatting>
  <conditionalFormatting sqref="E45">
    <cfRule type="duplicateValues" dxfId="85" priority="27"/>
  </conditionalFormatting>
  <conditionalFormatting sqref="C45">
    <cfRule type="duplicateValues" dxfId="84" priority="28"/>
  </conditionalFormatting>
  <conditionalFormatting sqref="B45">
    <cfRule type="cellIs" dxfId="83" priority="25" operator="lessThan">
      <formula>0</formula>
    </cfRule>
  </conditionalFormatting>
  <conditionalFormatting sqref="D46">
    <cfRule type="duplicateValues" dxfId="82" priority="23"/>
  </conditionalFormatting>
  <conditionalFormatting sqref="C46">
    <cfRule type="duplicateValues" dxfId="81" priority="24"/>
  </conditionalFormatting>
  <conditionalFormatting sqref="D47:D48">
    <cfRule type="duplicateValues" dxfId="80" priority="20"/>
  </conditionalFormatting>
  <conditionalFormatting sqref="E47:E48">
    <cfRule type="duplicateValues" dxfId="79" priority="21"/>
  </conditionalFormatting>
  <conditionalFormatting sqref="C47:C48">
    <cfRule type="duplicateValues" dxfId="78" priority="22"/>
  </conditionalFormatting>
  <conditionalFormatting sqref="B48">
    <cfRule type="cellIs" dxfId="77" priority="18" operator="lessThan">
      <formula>0</formula>
    </cfRule>
  </conditionalFormatting>
  <conditionalFormatting sqref="B46:B47">
    <cfRule type="cellIs" dxfId="76" priority="19" operator="lessThan">
      <formula>0</formula>
    </cfRule>
  </conditionalFormatting>
  <conditionalFormatting sqref="B42:D42">
    <cfRule type="cellIs" dxfId="75" priority="17" operator="lessThan">
      <formula>0</formula>
    </cfRule>
  </conditionalFormatting>
  <conditionalFormatting sqref="E42">
    <cfRule type="duplicateValues" dxfId="74" priority="16"/>
  </conditionalFormatting>
  <conditionalFormatting sqref="B19:E19">
    <cfRule type="cellIs" dxfId="73" priority="15" operator="lessThan">
      <formula>0</formula>
    </cfRule>
  </conditionalFormatting>
  <conditionalFormatting sqref="B25 E25">
    <cfRule type="cellIs" dxfId="72" priority="14" operator="lessThan">
      <formula>0</formula>
    </cfRule>
  </conditionalFormatting>
  <conditionalFormatting sqref="B20:E20">
    <cfRule type="cellIs" dxfId="71" priority="13" operator="lessThan">
      <formula>0</formula>
    </cfRule>
  </conditionalFormatting>
  <conditionalFormatting sqref="B18">
    <cfRule type="cellIs" dxfId="70" priority="12" operator="lessThan">
      <formula>0</formula>
    </cfRule>
  </conditionalFormatting>
  <conditionalFormatting sqref="B34:E34">
    <cfRule type="cellIs" dxfId="69" priority="11" operator="lessThan">
      <formula>0</formula>
    </cfRule>
  </conditionalFormatting>
  <conditionalFormatting sqref="B49:B50">
    <cfRule type="cellIs" dxfId="68" priority="10" operator="lessThan">
      <formula>0</formula>
    </cfRule>
  </conditionalFormatting>
  <conditionalFormatting sqref="A22:E22">
    <cfRule type="cellIs" dxfId="67" priority="9" operator="lessThan">
      <formula>0</formula>
    </cfRule>
  </conditionalFormatting>
  <conditionalFormatting sqref="E38 A38:B38">
    <cfRule type="cellIs" dxfId="66" priority="8" operator="lessThan">
      <formula>0</formula>
    </cfRule>
  </conditionalFormatting>
  <conditionalFormatting sqref="F1">
    <cfRule type="duplicateValues" dxfId="65" priority="1"/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Q488"/>
  <sheetViews>
    <sheetView zoomScale="70" zoomScaleNormal="70" workbookViewId="0">
      <selection activeCell="N2" sqref="N2"/>
    </sheetView>
  </sheetViews>
  <sheetFormatPr defaultColWidth="9.140625" defaultRowHeight="15" x14ac:dyDescent="0.25"/>
  <cols>
    <col min="1" max="1" width="17" style="22" customWidth="1"/>
    <col min="2" max="2" width="19.140625" style="22" customWidth="1"/>
    <col min="3" max="3" width="84.140625" style="21" customWidth="1"/>
    <col min="4" max="4" width="12" style="122" customWidth="1"/>
    <col min="5" max="5" width="12.7109375" style="122" customWidth="1"/>
    <col min="6" max="6" width="14.7109375" style="122" customWidth="1"/>
    <col min="7" max="7" width="14.28515625" style="122" customWidth="1"/>
    <col min="8" max="8" width="13.28515625" style="122" customWidth="1"/>
    <col min="9" max="9" width="28.28515625" style="21" customWidth="1"/>
    <col min="10" max="10" width="18.85546875" style="86" customWidth="1"/>
    <col min="11" max="12" width="18.85546875" style="21" customWidth="1"/>
    <col min="13" max="13" width="18.42578125" style="87" customWidth="1"/>
    <col min="14" max="14" width="21.140625" style="36" customWidth="1"/>
    <col min="15" max="15" width="16.85546875" style="21" bestFit="1" customWidth="1"/>
    <col min="16" max="16" width="17.28515625" style="21" customWidth="1"/>
    <col min="17" max="17" width="12" style="21" bestFit="1" customWidth="1"/>
    <col min="18" max="16384" width="9.140625" style="21"/>
  </cols>
  <sheetData>
    <row r="1" spans="1:16" x14ac:dyDescent="0.25">
      <c r="N1" s="464" t="s">
        <v>1630</v>
      </c>
    </row>
    <row r="2" spans="1:16" x14ac:dyDescent="0.25">
      <c r="N2" s="465" t="s">
        <v>5150</v>
      </c>
    </row>
    <row r="3" spans="1:16" x14ac:dyDescent="0.25">
      <c r="A3" s="64"/>
      <c r="B3" s="64"/>
      <c r="C3" s="62"/>
      <c r="D3" s="121"/>
      <c r="E3" s="121"/>
      <c r="F3" s="121"/>
      <c r="G3" s="121"/>
      <c r="H3" s="121"/>
      <c r="I3" s="83"/>
      <c r="J3" s="84"/>
      <c r="K3" s="83"/>
      <c r="L3" s="83"/>
      <c r="M3" s="85"/>
      <c r="N3" s="465" t="s">
        <v>5387</v>
      </c>
    </row>
    <row r="5" spans="1:16" x14ac:dyDescent="0.25">
      <c r="I5" s="5"/>
      <c r="J5" s="56"/>
      <c r="K5" s="5"/>
      <c r="L5" s="5"/>
      <c r="M5" s="37"/>
      <c r="N5" s="38" t="s">
        <v>120</v>
      </c>
    </row>
    <row r="6" spans="1:16" x14ac:dyDescent="0.25">
      <c r="I6" s="5"/>
      <c r="J6" s="56"/>
      <c r="K6" s="5"/>
      <c r="L6" s="5"/>
      <c r="M6" s="37"/>
      <c r="N6" s="38" t="s">
        <v>11</v>
      </c>
    </row>
    <row r="7" spans="1:16" x14ac:dyDescent="0.25">
      <c r="I7" s="5"/>
      <c r="J7" s="56"/>
      <c r="K7" s="5"/>
      <c r="L7" s="5"/>
      <c r="M7" s="37"/>
      <c r="N7" s="45" t="s">
        <v>662</v>
      </c>
    </row>
    <row r="8" spans="1:16" x14ac:dyDescent="0.25">
      <c r="I8" s="8"/>
      <c r="J8" s="56"/>
      <c r="K8" s="8"/>
      <c r="L8" s="8"/>
      <c r="M8" s="37"/>
      <c r="N8" s="45" t="s">
        <v>1574</v>
      </c>
    </row>
    <row r="9" spans="1:16" x14ac:dyDescent="0.25">
      <c r="A9" s="62"/>
      <c r="B9" s="62"/>
      <c r="C9" s="62"/>
      <c r="D9" s="123"/>
      <c r="E9" s="123"/>
      <c r="F9" s="123"/>
      <c r="G9" s="123"/>
    </row>
    <row r="11" spans="1:16" s="41" customFormat="1" ht="33" customHeight="1" x14ac:dyDescent="0.25">
      <c r="A11" s="556" t="s">
        <v>1579</v>
      </c>
      <c r="B11" s="556"/>
      <c r="C11" s="556"/>
      <c r="D11" s="556"/>
      <c r="E11" s="556"/>
      <c r="F11" s="556"/>
      <c r="G11" s="556"/>
      <c r="H11" s="556"/>
      <c r="I11" s="556"/>
      <c r="J11" s="556"/>
      <c r="K11" s="556"/>
      <c r="L11" s="556"/>
      <c r="M11" s="556"/>
      <c r="N11" s="556"/>
    </row>
    <row r="12" spans="1:16" s="41" customFormat="1" ht="81.75" customHeight="1" x14ac:dyDescent="0.25">
      <c r="A12" s="557" t="s">
        <v>9</v>
      </c>
      <c r="B12" s="557" t="s">
        <v>1198</v>
      </c>
      <c r="C12" s="559" t="s">
        <v>268</v>
      </c>
      <c r="D12" s="561" t="s">
        <v>269</v>
      </c>
      <c r="E12" s="562"/>
      <c r="F12" s="562"/>
      <c r="G12" s="562"/>
      <c r="H12" s="563"/>
      <c r="I12" s="564" t="s">
        <v>378</v>
      </c>
      <c r="J12" s="566" t="s">
        <v>391</v>
      </c>
      <c r="K12" s="564" t="s">
        <v>270</v>
      </c>
      <c r="L12" s="564" t="s">
        <v>389</v>
      </c>
      <c r="M12" s="568" t="s">
        <v>271</v>
      </c>
      <c r="N12" s="554" t="s">
        <v>272</v>
      </c>
    </row>
    <row r="13" spans="1:16" s="41" customFormat="1" ht="57.75" customHeight="1" x14ac:dyDescent="0.25">
      <c r="A13" s="558"/>
      <c r="B13" s="558"/>
      <c r="C13" s="560"/>
      <c r="D13" s="124" t="s">
        <v>273</v>
      </c>
      <c r="E13" s="125" t="s">
        <v>676</v>
      </c>
      <c r="F13" s="125" t="s">
        <v>677</v>
      </c>
      <c r="G13" s="125" t="s">
        <v>380</v>
      </c>
      <c r="H13" s="125" t="s">
        <v>274</v>
      </c>
      <c r="I13" s="565"/>
      <c r="J13" s="567"/>
      <c r="K13" s="565"/>
      <c r="L13" s="565"/>
      <c r="M13" s="569"/>
      <c r="N13" s="555"/>
    </row>
    <row r="14" spans="1:16" s="42" customFormat="1" ht="14.25" x14ac:dyDescent="0.2">
      <c r="A14" s="138">
        <v>10101</v>
      </c>
      <c r="B14" s="138"/>
      <c r="C14" s="139" t="s">
        <v>299</v>
      </c>
      <c r="D14" s="140"/>
      <c r="E14" s="140"/>
      <c r="F14" s="140"/>
      <c r="G14" s="140"/>
      <c r="H14" s="141"/>
      <c r="I14" s="142"/>
      <c r="J14" s="143"/>
      <c r="K14" s="144"/>
      <c r="L14" s="144"/>
      <c r="M14" s="145"/>
      <c r="N14" s="146">
        <f>SUM(N15:N16)</f>
        <v>546.63333333333333</v>
      </c>
    </row>
    <row r="15" spans="1:16" s="41" customFormat="1" x14ac:dyDescent="0.25">
      <c r="A15" s="18">
        <v>10101</v>
      </c>
      <c r="B15" s="18" t="s">
        <v>1199</v>
      </c>
      <c r="C15" s="47" t="s">
        <v>418</v>
      </c>
      <c r="D15" s="126"/>
      <c r="E15" s="126"/>
      <c r="F15" s="126"/>
      <c r="G15" s="126"/>
      <c r="H15" s="127" t="s">
        <v>276</v>
      </c>
      <c r="I15" s="74" t="s">
        <v>379</v>
      </c>
      <c r="J15" s="78">
        <v>3644.2</v>
      </c>
      <c r="K15" s="79">
        <v>0.9</v>
      </c>
      <c r="L15" s="79"/>
      <c r="M15" s="75">
        <v>3279.8</v>
      </c>
      <c r="N15" s="58">
        <v>273.31666666666666</v>
      </c>
      <c r="P15" s="177"/>
    </row>
    <row r="16" spans="1:16" s="41" customFormat="1" ht="26.25" x14ac:dyDescent="0.25">
      <c r="A16" s="18">
        <v>10101</v>
      </c>
      <c r="B16" s="18" t="s">
        <v>1592</v>
      </c>
      <c r="C16" s="53" t="s">
        <v>419</v>
      </c>
      <c r="D16" s="126"/>
      <c r="E16" s="126"/>
      <c r="F16" s="126"/>
      <c r="G16" s="126"/>
      <c r="H16" s="127" t="s">
        <v>276</v>
      </c>
      <c r="I16" s="74" t="s">
        <v>379</v>
      </c>
      <c r="J16" s="78">
        <v>3644.2</v>
      </c>
      <c r="K16" s="79">
        <v>0.9</v>
      </c>
      <c r="L16" s="79"/>
      <c r="M16" s="75">
        <v>3279.8</v>
      </c>
      <c r="N16" s="58">
        <v>273.31666666666666</v>
      </c>
      <c r="P16" s="177"/>
    </row>
    <row r="17" spans="1:17" s="42" customFormat="1" x14ac:dyDescent="0.25">
      <c r="A17" s="138">
        <v>20101</v>
      </c>
      <c r="B17" s="138"/>
      <c r="C17" s="147" t="s">
        <v>678</v>
      </c>
      <c r="D17" s="141"/>
      <c r="E17" s="141"/>
      <c r="F17" s="141"/>
      <c r="G17" s="141"/>
      <c r="H17" s="141"/>
      <c r="I17" s="148"/>
      <c r="J17" s="149"/>
      <c r="K17" s="150"/>
      <c r="L17" s="150"/>
      <c r="M17" s="75"/>
      <c r="N17" s="146">
        <f>SUM(N18:N29)</f>
        <v>2123.9583333333335</v>
      </c>
      <c r="P17" s="177"/>
    </row>
    <row r="18" spans="1:17" s="41" customFormat="1" x14ac:dyDescent="0.25">
      <c r="A18" s="18">
        <v>20101</v>
      </c>
      <c r="B18" s="18" t="s">
        <v>1200</v>
      </c>
      <c r="C18" s="50" t="s">
        <v>679</v>
      </c>
      <c r="D18" s="127"/>
      <c r="E18" s="127" t="s">
        <v>276</v>
      </c>
      <c r="F18" s="127"/>
      <c r="G18" s="127"/>
      <c r="H18" s="127"/>
      <c r="I18" s="23" t="s">
        <v>379</v>
      </c>
      <c r="J18" s="78">
        <v>1656.4</v>
      </c>
      <c r="K18" s="79">
        <v>0.90424800000000005</v>
      </c>
      <c r="L18" s="79">
        <v>1.0047200000000001</v>
      </c>
      <c r="M18" s="75">
        <v>1497.8</v>
      </c>
      <c r="N18" s="58">
        <v>124.81666666666666</v>
      </c>
      <c r="O18" s="177"/>
      <c r="P18" s="177"/>
      <c r="Q18" s="177"/>
    </row>
    <row r="19" spans="1:17" s="41" customFormat="1" x14ac:dyDescent="0.25">
      <c r="A19" s="18">
        <v>20101</v>
      </c>
      <c r="B19" s="18" t="s">
        <v>1201</v>
      </c>
      <c r="C19" s="50" t="s">
        <v>680</v>
      </c>
      <c r="D19" s="127"/>
      <c r="E19" s="127"/>
      <c r="F19" s="127" t="s">
        <v>276</v>
      </c>
      <c r="G19" s="127"/>
      <c r="H19" s="127"/>
      <c r="I19" s="23" t="s">
        <v>379</v>
      </c>
      <c r="J19" s="78">
        <v>3312.9</v>
      </c>
      <c r="K19" s="79">
        <v>0.90564299999999998</v>
      </c>
      <c r="L19" s="79">
        <v>1.00627</v>
      </c>
      <c r="M19" s="75">
        <v>3000.3</v>
      </c>
      <c r="N19" s="58">
        <v>250.02500000000001</v>
      </c>
      <c r="O19" s="177"/>
      <c r="P19" s="177"/>
      <c r="Q19" s="177"/>
    </row>
    <row r="20" spans="1:17" s="41" customFormat="1" x14ac:dyDescent="0.25">
      <c r="A20" s="18">
        <v>20101</v>
      </c>
      <c r="B20" s="18" t="s">
        <v>1202</v>
      </c>
      <c r="C20" s="50" t="s">
        <v>681</v>
      </c>
      <c r="D20" s="127"/>
      <c r="E20" s="127"/>
      <c r="F20" s="127" t="s">
        <v>276</v>
      </c>
      <c r="G20" s="127"/>
      <c r="H20" s="127"/>
      <c r="I20" s="23" t="s">
        <v>379</v>
      </c>
      <c r="J20" s="78">
        <v>3312.9</v>
      </c>
      <c r="K20" s="79">
        <v>0.90511199999999992</v>
      </c>
      <c r="L20" s="79">
        <v>1.0056799999999999</v>
      </c>
      <c r="M20" s="75">
        <v>2998.5</v>
      </c>
      <c r="N20" s="58">
        <v>249.875</v>
      </c>
      <c r="O20" s="177"/>
      <c r="P20" s="177"/>
      <c r="Q20" s="177"/>
    </row>
    <row r="21" spans="1:17" s="41" customFormat="1" ht="30" customHeight="1" x14ac:dyDescent="0.25">
      <c r="A21" s="18">
        <v>20101</v>
      </c>
      <c r="B21" s="18" t="s">
        <v>1203</v>
      </c>
      <c r="C21" s="50" t="s">
        <v>682</v>
      </c>
      <c r="D21" s="127"/>
      <c r="E21" s="127" t="s">
        <v>377</v>
      </c>
      <c r="F21" s="127"/>
      <c r="G21" s="127"/>
      <c r="H21" s="127"/>
      <c r="I21" s="23" t="s">
        <v>379</v>
      </c>
      <c r="J21" s="78">
        <v>1656.4</v>
      </c>
      <c r="K21" s="79">
        <v>0.90505800000000003</v>
      </c>
      <c r="L21" s="79">
        <v>1.00562</v>
      </c>
      <c r="M21" s="75">
        <v>1499.1</v>
      </c>
      <c r="N21" s="58">
        <v>124.925</v>
      </c>
      <c r="O21" s="177"/>
      <c r="P21" s="177"/>
      <c r="Q21" s="177"/>
    </row>
    <row r="22" spans="1:17" s="41" customFormat="1" ht="35.25" customHeight="1" x14ac:dyDescent="0.25">
      <c r="A22" s="18">
        <v>20101</v>
      </c>
      <c r="B22" s="18" t="s">
        <v>1204</v>
      </c>
      <c r="C22" s="50" t="s">
        <v>683</v>
      </c>
      <c r="D22" s="127"/>
      <c r="E22" s="127" t="s">
        <v>276</v>
      </c>
      <c r="F22" s="127"/>
      <c r="G22" s="127"/>
      <c r="H22" s="127"/>
      <c r="I22" s="23" t="s">
        <v>379</v>
      </c>
      <c r="J22" s="78">
        <v>1656.4</v>
      </c>
      <c r="K22" s="79">
        <v>0.91040399999999999</v>
      </c>
      <c r="L22" s="79">
        <v>1.01156</v>
      </c>
      <c r="M22" s="75">
        <v>1508</v>
      </c>
      <c r="N22" s="58">
        <v>125.66666666666667</v>
      </c>
      <c r="O22" s="177"/>
      <c r="P22" s="177"/>
      <c r="Q22" s="177"/>
    </row>
    <row r="23" spans="1:17" s="41" customFormat="1" x14ac:dyDescent="0.25">
      <c r="A23" s="18">
        <v>20101</v>
      </c>
      <c r="B23" s="18" t="s">
        <v>1205</v>
      </c>
      <c r="C23" s="50" t="s">
        <v>684</v>
      </c>
      <c r="D23" s="127"/>
      <c r="E23" s="127" t="s">
        <v>276</v>
      </c>
      <c r="F23" s="127"/>
      <c r="G23" s="127"/>
      <c r="H23" s="127"/>
      <c r="I23" s="23" t="s">
        <v>379</v>
      </c>
      <c r="J23" s="78">
        <v>1656.4</v>
      </c>
      <c r="K23" s="79">
        <v>0.904941</v>
      </c>
      <c r="L23" s="79">
        <v>1.00549</v>
      </c>
      <c r="M23" s="75">
        <v>1498.9</v>
      </c>
      <c r="N23" s="58">
        <v>124.90833333333335</v>
      </c>
      <c r="O23" s="177"/>
      <c r="P23" s="177"/>
      <c r="Q23" s="177"/>
    </row>
    <row r="24" spans="1:17" s="41" customFormat="1" x14ac:dyDescent="0.25">
      <c r="A24" s="18">
        <v>20101</v>
      </c>
      <c r="B24" s="18" t="s">
        <v>1206</v>
      </c>
      <c r="C24" s="50" t="s">
        <v>685</v>
      </c>
      <c r="D24" s="127"/>
      <c r="E24" s="127" t="s">
        <v>276</v>
      </c>
      <c r="F24" s="127"/>
      <c r="G24" s="127"/>
      <c r="H24" s="127"/>
      <c r="I24" s="23" t="s">
        <v>379</v>
      </c>
      <c r="J24" s="78">
        <v>1656.4</v>
      </c>
      <c r="K24" s="79">
        <v>0.90285299999999991</v>
      </c>
      <c r="L24" s="79">
        <v>1.0031699999999999</v>
      </c>
      <c r="M24" s="75">
        <v>1495.5</v>
      </c>
      <c r="N24" s="58">
        <v>124.625</v>
      </c>
      <c r="O24" s="177"/>
      <c r="P24" s="177"/>
      <c r="Q24" s="177"/>
    </row>
    <row r="25" spans="1:17" s="41" customFormat="1" ht="23.25" customHeight="1" x14ac:dyDescent="0.25">
      <c r="A25" s="18">
        <v>20101</v>
      </c>
      <c r="B25" s="18" t="s">
        <v>1207</v>
      </c>
      <c r="C25" s="34" t="s">
        <v>686</v>
      </c>
      <c r="D25" s="127"/>
      <c r="E25" s="127" t="s">
        <v>276</v>
      </c>
      <c r="F25" s="127"/>
      <c r="G25" s="127"/>
      <c r="H25" s="127"/>
      <c r="I25" s="23" t="s">
        <v>379</v>
      </c>
      <c r="J25" s="78">
        <v>1656.4</v>
      </c>
      <c r="K25" s="79">
        <v>0.90576000000000001</v>
      </c>
      <c r="L25" s="79">
        <v>1.0064</v>
      </c>
      <c r="M25" s="75">
        <v>1500.3</v>
      </c>
      <c r="N25" s="58">
        <v>125.02499999999999</v>
      </c>
      <c r="O25" s="177"/>
      <c r="P25" s="177"/>
      <c r="Q25" s="177"/>
    </row>
    <row r="26" spans="1:17" s="41" customFormat="1" x14ac:dyDescent="0.25">
      <c r="A26" s="18">
        <v>20101</v>
      </c>
      <c r="B26" s="18" t="s">
        <v>1208</v>
      </c>
      <c r="C26" s="34" t="s">
        <v>687</v>
      </c>
      <c r="D26" s="127"/>
      <c r="E26" s="127" t="s">
        <v>276</v>
      </c>
      <c r="F26" s="127"/>
      <c r="G26" s="127"/>
      <c r="H26" s="127"/>
      <c r="I26" s="23" t="s">
        <v>379</v>
      </c>
      <c r="J26" s="78">
        <v>1656.4</v>
      </c>
      <c r="K26" s="79">
        <v>0.90459000000000012</v>
      </c>
      <c r="L26" s="79">
        <v>1.0051000000000001</v>
      </c>
      <c r="M26" s="75">
        <v>1498.4</v>
      </c>
      <c r="N26" s="58">
        <v>124.86666666666667</v>
      </c>
      <c r="O26" s="177"/>
      <c r="P26" s="177"/>
      <c r="Q26" s="177"/>
    </row>
    <row r="27" spans="1:17" s="41" customFormat="1" x14ac:dyDescent="0.25">
      <c r="A27" s="18">
        <v>20101</v>
      </c>
      <c r="B27" s="18" t="s">
        <v>1209</v>
      </c>
      <c r="C27" s="34" t="s">
        <v>688</v>
      </c>
      <c r="D27" s="127"/>
      <c r="E27" s="127"/>
      <c r="F27" s="127" t="s">
        <v>276</v>
      </c>
      <c r="G27" s="127"/>
      <c r="H27" s="127"/>
      <c r="I27" s="23" t="s">
        <v>379</v>
      </c>
      <c r="J27" s="78">
        <v>3312.9</v>
      </c>
      <c r="K27" s="79">
        <v>0.90450900000000001</v>
      </c>
      <c r="L27" s="79">
        <v>1.00501</v>
      </c>
      <c r="M27" s="75">
        <v>2996.5</v>
      </c>
      <c r="N27" s="58">
        <v>249.70833333333334</v>
      </c>
      <c r="O27" s="177"/>
      <c r="P27" s="177"/>
      <c r="Q27" s="177"/>
    </row>
    <row r="28" spans="1:17" s="41" customFormat="1" x14ac:dyDescent="0.25">
      <c r="A28" s="18">
        <v>20101</v>
      </c>
      <c r="B28" s="18" t="s">
        <v>1210</v>
      </c>
      <c r="C28" s="34" t="s">
        <v>689</v>
      </c>
      <c r="D28" s="127"/>
      <c r="E28" s="127"/>
      <c r="F28" s="127" t="s">
        <v>276</v>
      </c>
      <c r="G28" s="127"/>
      <c r="H28" s="127"/>
      <c r="I28" s="23" t="s">
        <v>379</v>
      </c>
      <c r="J28" s="78">
        <v>3312.9</v>
      </c>
      <c r="K28" s="79">
        <v>0.90447299999999997</v>
      </c>
      <c r="L28" s="79">
        <v>1.0049699999999999</v>
      </c>
      <c r="M28" s="75">
        <v>2996.4</v>
      </c>
      <c r="N28" s="58">
        <v>249.70000000000002</v>
      </c>
      <c r="O28" s="177"/>
      <c r="P28" s="177"/>
      <c r="Q28" s="177"/>
    </row>
    <row r="29" spans="1:17" s="41" customFormat="1" x14ac:dyDescent="0.25">
      <c r="A29" s="18">
        <v>20101</v>
      </c>
      <c r="B29" s="18" t="s">
        <v>1211</v>
      </c>
      <c r="C29" s="50" t="s">
        <v>690</v>
      </c>
      <c r="D29" s="127"/>
      <c r="E29" s="127"/>
      <c r="F29" s="127" t="s">
        <v>276</v>
      </c>
      <c r="G29" s="127"/>
      <c r="H29" s="127"/>
      <c r="I29" s="23" t="s">
        <v>379</v>
      </c>
      <c r="J29" s="78">
        <v>3312.9</v>
      </c>
      <c r="K29" s="79">
        <v>0.90488700000000011</v>
      </c>
      <c r="L29" s="79">
        <v>1.00543</v>
      </c>
      <c r="M29" s="75">
        <v>2997.8</v>
      </c>
      <c r="N29" s="58">
        <v>249.81666666666669</v>
      </c>
      <c r="O29" s="177"/>
      <c r="P29" s="177"/>
      <c r="Q29" s="177"/>
    </row>
    <row r="30" spans="1:17" s="42" customFormat="1" x14ac:dyDescent="0.25">
      <c r="A30" s="138">
        <v>210101</v>
      </c>
      <c r="B30" s="138"/>
      <c r="C30" s="139" t="s">
        <v>301</v>
      </c>
      <c r="D30" s="141"/>
      <c r="E30" s="141"/>
      <c r="F30" s="141"/>
      <c r="G30" s="141"/>
      <c r="H30" s="141"/>
      <c r="I30" s="148"/>
      <c r="J30" s="149"/>
      <c r="K30" s="151"/>
      <c r="L30" s="152"/>
      <c r="M30" s="75"/>
      <c r="N30" s="146">
        <f>N31</f>
        <v>124.23333333333333</v>
      </c>
      <c r="O30" s="177"/>
      <c r="P30" s="177"/>
      <c r="Q30" s="177"/>
    </row>
    <row r="31" spans="1:17" s="42" customFormat="1" x14ac:dyDescent="0.25">
      <c r="A31" s="18">
        <v>210101</v>
      </c>
      <c r="B31" s="18" t="s">
        <v>1212</v>
      </c>
      <c r="C31" s="50" t="s">
        <v>420</v>
      </c>
      <c r="D31" s="127"/>
      <c r="E31" s="127" t="s">
        <v>276</v>
      </c>
      <c r="F31" s="127"/>
      <c r="G31" s="127"/>
      <c r="H31" s="127"/>
      <c r="I31" s="23" t="s">
        <v>379</v>
      </c>
      <c r="J31" s="78">
        <v>1656.4</v>
      </c>
      <c r="K31" s="79">
        <v>0.9</v>
      </c>
      <c r="L31" s="79"/>
      <c r="M31" s="75">
        <v>1490.8</v>
      </c>
      <c r="N31" s="58">
        <v>124.23333333333333</v>
      </c>
      <c r="O31" s="177"/>
      <c r="P31" s="177"/>
      <c r="Q31" s="177"/>
    </row>
    <row r="32" spans="1:17" s="41" customFormat="1" x14ac:dyDescent="0.25">
      <c r="A32" s="138" t="s">
        <v>159</v>
      </c>
      <c r="B32" s="138"/>
      <c r="C32" s="147" t="s">
        <v>663</v>
      </c>
      <c r="D32" s="141"/>
      <c r="E32" s="141"/>
      <c r="F32" s="141"/>
      <c r="G32" s="141"/>
      <c r="H32" s="141"/>
      <c r="I32" s="148"/>
      <c r="J32" s="149"/>
      <c r="K32" s="150"/>
      <c r="L32" s="150"/>
      <c r="M32" s="75"/>
      <c r="N32" s="146">
        <f>SUM(N33:N36)</f>
        <v>750.50833333333333</v>
      </c>
      <c r="O32" s="177"/>
      <c r="P32" s="177"/>
      <c r="Q32" s="177"/>
    </row>
    <row r="33" spans="1:17" s="41" customFormat="1" x14ac:dyDescent="0.25">
      <c r="A33" s="18" t="s">
        <v>159</v>
      </c>
      <c r="B33" s="18" t="s">
        <v>1213</v>
      </c>
      <c r="C33" s="50" t="s">
        <v>691</v>
      </c>
      <c r="D33" s="127"/>
      <c r="E33" s="127" t="s">
        <v>276</v>
      </c>
      <c r="F33" s="127"/>
      <c r="G33" s="127"/>
      <c r="H33" s="127"/>
      <c r="I33" s="23" t="s">
        <v>379</v>
      </c>
      <c r="J33" s="78">
        <v>1656.4</v>
      </c>
      <c r="K33" s="79">
        <v>0.90436500000000009</v>
      </c>
      <c r="L33" s="79">
        <v>1.00485</v>
      </c>
      <c r="M33" s="75">
        <v>1498</v>
      </c>
      <c r="N33" s="58">
        <v>124.83333333333333</v>
      </c>
      <c r="O33" s="177"/>
      <c r="P33" s="177"/>
      <c r="Q33" s="177"/>
    </row>
    <row r="34" spans="1:17" s="41" customFormat="1" ht="27" customHeight="1" x14ac:dyDescent="0.25">
      <c r="A34" s="18" t="s">
        <v>159</v>
      </c>
      <c r="B34" s="18" t="s">
        <v>1214</v>
      </c>
      <c r="C34" s="50" t="s">
        <v>692</v>
      </c>
      <c r="D34" s="127"/>
      <c r="E34" s="127"/>
      <c r="F34" s="127" t="s">
        <v>276</v>
      </c>
      <c r="G34" s="127"/>
      <c r="H34" s="127"/>
      <c r="I34" s="23" t="s">
        <v>379</v>
      </c>
      <c r="J34" s="78">
        <v>3312.9</v>
      </c>
      <c r="K34" s="79">
        <v>0.90700199999999997</v>
      </c>
      <c r="L34" s="79">
        <v>1.0077799999999999</v>
      </c>
      <c r="M34" s="75">
        <v>3004.8</v>
      </c>
      <c r="N34" s="58">
        <v>250.4</v>
      </c>
      <c r="O34" s="177"/>
      <c r="P34" s="177"/>
    </row>
    <row r="35" spans="1:17" s="42" customFormat="1" ht="29.25" customHeight="1" x14ac:dyDescent="0.25">
      <c r="A35" s="18" t="s">
        <v>159</v>
      </c>
      <c r="B35" s="18" t="s">
        <v>1215</v>
      </c>
      <c r="C35" s="50" t="s">
        <v>693</v>
      </c>
      <c r="D35" s="127"/>
      <c r="E35" s="127"/>
      <c r="F35" s="127" t="s">
        <v>276</v>
      </c>
      <c r="G35" s="127"/>
      <c r="H35" s="127"/>
      <c r="I35" s="23" t="s">
        <v>379</v>
      </c>
      <c r="J35" s="78">
        <v>3312.9</v>
      </c>
      <c r="K35" s="79">
        <v>0.9083159999999999</v>
      </c>
      <c r="L35" s="79">
        <v>1.0092399999999999</v>
      </c>
      <c r="M35" s="75">
        <v>3009.2</v>
      </c>
      <c r="N35" s="58">
        <v>250.76666666666665</v>
      </c>
      <c r="O35" s="177"/>
      <c r="P35" s="177"/>
    </row>
    <row r="36" spans="1:17" s="41" customFormat="1" x14ac:dyDescent="0.25">
      <c r="A36" s="18" t="s">
        <v>159</v>
      </c>
      <c r="B36" s="18" t="s">
        <v>1216</v>
      </c>
      <c r="C36" s="50" t="s">
        <v>694</v>
      </c>
      <c r="D36" s="127"/>
      <c r="E36" s="127" t="s">
        <v>276</v>
      </c>
      <c r="F36" s="127"/>
      <c r="G36" s="127"/>
      <c r="H36" s="127"/>
      <c r="I36" s="23" t="s">
        <v>379</v>
      </c>
      <c r="J36" s="78">
        <v>1656.4</v>
      </c>
      <c r="K36" s="79">
        <v>0.902034</v>
      </c>
      <c r="L36" s="79">
        <v>1.0022599999999999</v>
      </c>
      <c r="M36" s="75">
        <v>1494.1</v>
      </c>
      <c r="N36" s="58">
        <v>124.50833333333333</v>
      </c>
      <c r="O36" s="177"/>
      <c r="P36" s="177"/>
    </row>
    <row r="37" spans="1:17" s="41" customFormat="1" x14ac:dyDescent="0.25">
      <c r="A37" s="138">
        <v>41601</v>
      </c>
      <c r="B37" s="138"/>
      <c r="C37" s="139" t="s">
        <v>297</v>
      </c>
      <c r="D37" s="141"/>
      <c r="E37" s="141"/>
      <c r="F37" s="141"/>
      <c r="G37" s="141"/>
      <c r="H37" s="141"/>
      <c r="I37" s="148"/>
      <c r="J37" s="149"/>
      <c r="K37" s="150"/>
      <c r="L37" s="150"/>
      <c r="M37" s="75"/>
      <c r="N37" s="146">
        <f>SUM(N38:N53)</f>
        <v>3006.4499999999994</v>
      </c>
      <c r="O37" s="177"/>
      <c r="P37" s="177"/>
    </row>
    <row r="38" spans="1:17" s="41" customFormat="1" ht="24.75" customHeight="1" x14ac:dyDescent="0.25">
      <c r="A38" s="18">
        <v>41601</v>
      </c>
      <c r="B38" s="18" t="s">
        <v>1217</v>
      </c>
      <c r="C38" s="19" t="s">
        <v>695</v>
      </c>
      <c r="D38" s="127"/>
      <c r="E38" s="127" t="s">
        <v>276</v>
      </c>
      <c r="F38" s="127"/>
      <c r="G38" s="127"/>
      <c r="H38" s="127"/>
      <c r="I38" s="23" t="s">
        <v>379</v>
      </c>
      <c r="J38" s="78">
        <v>1656.4</v>
      </c>
      <c r="K38" s="79">
        <v>0.9</v>
      </c>
      <c r="L38" s="79"/>
      <c r="M38" s="75">
        <v>1490.8</v>
      </c>
      <c r="N38" s="58">
        <v>124.23333333333333</v>
      </c>
      <c r="O38" s="177"/>
      <c r="P38" s="177"/>
    </row>
    <row r="39" spans="1:17" s="41" customFormat="1" ht="24.75" customHeight="1" x14ac:dyDescent="0.25">
      <c r="A39" s="18">
        <v>41601</v>
      </c>
      <c r="B39" s="18"/>
      <c r="C39" s="19" t="s">
        <v>696</v>
      </c>
      <c r="D39" s="127"/>
      <c r="E39" s="127"/>
      <c r="F39" s="127"/>
      <c r="G39" s="127"/>
      <c r="H39" s="127" t="s">
        <v>377</v>
      </c>
      <c r="I39" s="23" t="s">
        <v>379</v>
      </c>
      <c r="J39" s="78">
        <v>3644.2</v>
      </c>
      <c r="K39" s="79">
        <v>0.9</v>
      </c>
      <c r="L39" s="79"/>
      <c r="M39" s="75">
        <v>3279.8</v>
      </c>
      <c r="N39" s="58">
        <v>273.31666666666666</v>
      </c>
      <c r="O39" s="177"/>
      <c r="P39" s="177"/>
    </row>
    <row r="40" spans="1:17" s="41" customFormat="1" x14ac:dyDescent="0.25">
      <c r="A40" s="18">
        <v>41601</v>
      </c>
      <c r="B40" s="18" t="s">
        <v>1593</v>
      </c>
      <c r="C40" s="19" t="s">
        <v>697</v>
      </c>
      <c r="D40" s="127"/>
      <c r="E40" s="127"/>
      <c r="F40" s="127" t="s">
        <v>276</v>
      </c>
      <c r="G40" s="127"/>
      <c r="H40" s="127"/>
      <c r="I40" s="23" t="s">
        <v>379</v>
      </c>
      <c r="J40" s="78">
        <v>3312.9</v>
      </c>
      <c r="K40" s="79">
        <v>0.9</v>
      </c>
      <c r="L40" s="79"/>
      <c r="M40" s="75">
        <v>2981.6</v>
      </c>
      <c r="N40" s="58">
        <v>248.46666666666667</v>
      </c>
      <c r="O40" s="177"/>
      <c r="P40" s="177"/>
    </row>
    <row r="41" spans="1:17" s="41" customFormat="1" x14ac:dyDescent="0.25">
      <c r="A41" s="18">
        <v>41601</v>
      </c>
      <c r="B41" s="18" t="s">
        <v>1218</v>
      </c>
      <c r="C41" s="50" t="s">
        <v>698</v>
      </c>
      <c r="D41" s="127"/>
      <c r="E41" s="127"/>
      <c r="F41" s="127" t="s">
        <v>276</v>
      </c>
      <c r="G41" s="127"/>
      <c r="H41" s="127"/>
      <c r="I41" s="23" t="s">
        <v>379</v>
      </c>
      <c r="J41" s="78">
        <v>3312.9</v>
      </c>
      <c r="K41" s="79">
        <v>0.9</v>
      </c>
      <c r="L41" s="79"/>
      <c r="M41" s="75">
        <v>2981.6</v>
      </c>
      <c r="N41" s="58">
        <v>248.46666666666667</v>
      </c>
      <c r="O41" s="177"/>
      <c r="P41" s="177"/>
    </row>
    <row r="42" spans="1:17" s="41" customFormat="1" x14ac:dyDescent="0.25">
      <c r="A42" s="18">
        <v>41601</v>
      </c>
      <c r="B42" s="18" t="s">
        <v>1219</v>
      </c>
      <c r="C42" s="19" t="s">
        <v>699</v>
      </c>
      <c r="D42" s="127"/>
      <c r="E42" s="127"/>
      <c r="F42" s="127" t="s">
        <v>276</v>
      </c>
      <c r="G42" s="127"/>
      <c r="H42" s="127"/>
      <c r="I42" s="23" t="s">
        <v>379</v>
      </c>
      <c r="J42" s="78">
        <v>3312.9</v>
      </c>
      <c r="K42" s="79">
        <v>0.9</v>
      </c>
      <c r="L42" s="79"/>
      <c r="M42" s="75">
        <v>2981.6</v>
      </c>
      <c r="N42" s="58">
        <v>248.46666666666667</v>
      </c>
      <c r="O42" s="177"/>
      <c r="P42" s="177"/>
    </row>
    <row r="43" spans="1:17" s="41" customFormat="1" x14ac:dyDescent="0.25">
      <c r="A43" s="18">
        <v>41601</v>
      </c>
      <c r="B43" s="18" t="s">
        <v>1220</v>
      </c>
      <c r="C43" s="19" t="s">
        <v>700</v>
      </c>
      <c r="D43" s="127"/>
      <c r="E43" s="127" t="s">
        <v>276</v>
      </c>
      <c r="F43" s="127"/>
      <c r="G43" s="127"/>
      <c r="H43" s="127"/>
      <c r="I43" s="23" t="s">
        <v>379</v>
      </c>
      <c r="J43" s="78">
        <v>1656.4</v>
      </c>
      <c r="K43" s="79">
        <v>0.9</v>
      </c>
      <c r="L43" s="79"/>
      <c r="M43" s="75">
        <v>1490.8</v>
      </c>
      <c r="N43" s="58">
        <v>124.23333333333333</v>
      </c>
      <c r="O43" s="177"/>
      <c r="P43" s="177"/>
    </row>
    <row r="44" spans="1:17" s="41" customFormat="1" x14ac:dyDescent="0.25">
      <c r="A44" s="18">
        <v>41601</v>
      </c>
      <c r="B44" s="18" t="s">
        <v>1221</v>
      </c>
      <c r="C44" s="19" t="s">
        <v>701</v>
      </c>
      <c r="D44" s="127"/>
      <c r="E44" s="127" t="s">
        <v>276</v>
      </c>
      <c r="F44" s="127"/>
      <c r="G44" s="127"/>
      <c r="H44" s="127"/>
      <c r="I44" s="23" t="s">
        <v>379</v>
      </c>
      <c r="J44" s="78">
        <v>1656.4</v>
      </c>
      <c r="K44" s="79">
        <v>0.9</v>
      </c>
      <c r="L44" s="79"/>
      <c r="M44" s="75">
        <v>1490.8</v>
      </c>
      <c r="N44" s="58">
        <v>124.23333333333333</v>
      </c>
      <c r="O44" s="177"/>
      <c r="P44" s="177"/>
    </row>
    <row r="45" spans="1:17" s="41" customFormat="1" x14ac:dyDescent="0.25">
      <c r="A45" s="18">
        <v>41601</v>
      </c>
      <c r="B45" s="18" t="s">
        <v>1222</v>
      </c>
      <c r="C45" s="19" t="s">
        <v>702</v>
      </c>
      <c r="D45" s="127"/>
      <c r="E45" s="127"/>
      <c r="F45" s="127"/>
      <c r="G45" s="127" t="s">
        <v>276</v>
      </c>
      <c r="H45" s="127"/>
      <c r="I45" s="23" t="s">
        <v>379</v>
      </c>
      <c r="J45" s="78">
        <v>3312.9</v>
      </c>
      <c r="K45" s="79">
        <v>0.9</v>
      </c>
      <c r="L45" s="79"/>
      <c r="M45" s="75">
        <v>2981.6</v>
      </c>
      <c r="N45" s="58">
        <v>248.46666666666667</v>
      </c>
      <c r="O45" s="177"/>
      <c r="P45" s="177"/>
    </row>
    <row r="46" spans="1:17" s="41" customFormat="1" x14ac:dyDescent="0.25">
      <c r="A46" s="18">
        <v>41601</v>
      </c>
      <c r="B46" s="18" t="s">
        <v>1594</v>
      </c>
      <c r="C46" s="19" t="s">
        <v>703</v>
      </c>
      <c r="D46" s="127"/>
      <c r="E46" s="127"/>
      <c r="F46" s="127" t="s">
        <v>377</v>
      </c>
      <c r="G46" s="127"/>
      <c r="H46" s="127"/>
      <c r="I46" s="23" t="s">
        <v>379</v>
      </c>
      <c r="J46" s="78">
        <v>3312.9</v>
      </c>
      <c r="K46" s="79">
        <v>0.9</v>
      </c>
      <c r="L46" s="79"/>
      <c r="M46" s="75">
        <v>2981.6</v>
      </c>
      <c r="N46" s="58">
        <v>248.46666666666667</v>
      </c>
      <c r="O46" s="177"/>
      <c r="P46" s="177"/>
    </row>
    <row r="47" spans="1:17" s="41" customFormat="1" x14ac:dyDescent="0.25">
      <c r="A47" s="18">
        <v>41601</v>
      </c>
      <c r="B47" s="18" t="s">
        <v>1595</v>
      </c>
      <c r="C47" s="50" t="s">
        <v>704</v>
      </c>
      <c r="D47" s="127"/>
      <c r="E47" s="127" t="s">
        <v>276</v>
      </c>
      <c r="F47" s="127"/>
      <c r="G47" s="127"/>
      <c r="H47" s="127"/>
      <c r="I47" s="23" t="s">
        <v>379</v>
      </c>
      <c r="J47" s="78">
        <v>1656.4</v>
      </c>
      <c r="K47" s="79">
        <v>0.9</v>
      </c>
      <c r="L47" s="79"/>
      <c r="M47" s="75">
        <v>1490.8</v>
      </c>
      <c r="N47" s="58">
        <v>124.23333333333333</v>
      </c>
      <c r="O47" s="177"/>
      <c r="P47" s="177"/>
    </row>
    <row r="48" spans="1:17" s="41" customFormat="1" x14ac:dyDescent="0.25">
      <c r="A48" s="18">
        <v>41601</v>
      </c>
      <c r="B48" s="18" t="s">
        <v>1596</v>
      </c>
      <c r="C48" s="19" t="s">
        <v>705</v>
      </c>
      <c r="D48" s="127"/>
      <c r="E48" s="127" t="s">
        <v>276</v>
      </c>
      <c r="F48" s="127"/>
      <c r="G48" s="127"/>
      <c r="H48" s="127"/>
      <c r="I48" s="23" t="s">
        <v>379</v>
      </c>
      <c r="J48" s="78">
        <v>1656.4</v>
      </c>
      <c r="K48" s="79">
        <v>0.9</v>
      </c>
      <c r="L48" s="79"/>
      <c r="M48" s="75">
        <v>1490.8</v>
      </c>
      <c r="N48" s="58">
        <v>124.23333333333333</v>
      </c>
      <c r="O48" s="177"/>
      <c r="P48" s="177"/>
    </row>
    <row r="49" spans="1:16" s="41" customFormat="1" x14ac:dyDescent="0.25">
      <c r="A49" s="18">
        <v>41601</v>
      </c>
      <c r="B49" s="18" t="s">
        <v>1597</v>
      </c>
      <c r="C49" s="19" t="s">
        <v>706</v>
      </c>
      <c r="D49" s="127"/>
      <c r="E49" s="127"/>
      <c r="F49" s="127"/>
      <c r="G49" s="127" t="s">
        <v>276</v>
      </c>
      <c r="H49" s="127"/>
      <c r="I49" s="23" t="s">
        <v>379</v>
      </c>
      <c r="J49" s="78">
        <v>3312.9</v>
      </c>
      <c r="K49" s="79">
        <v>0.9</v>
      </c>
      <c r="L49" s="79"/>
      <c r="M49" s="75">
        <v>2981.6</v>
      </c>
      <c r="N49" s="58">
        <v>248.46666666666667</v>
      </c>
      <c r="O49" s="177"/>
      <c r="P49" s="177"/>
    </row>
    <row r="50" spans="1:16" s="41" customFormat="1" x14ac:dyDescent="0.25">
      <c r="A50" s="18">
        <v>41601</v>
      </c>
      <c r="B50" s="18" t="s">
        <v>1223</v>
      </c>
      <c r="C50" s="19" t="s">
        <v>707</v>
      </c>
      <c r="D50" s="127"/>
      <c r="E50" s="127" t="s">
        <v>276</v>
      </c>
      <c r="F50" s="127"/>
      <c r="G50" s="127"/>
      <c r="H50" s="127"/>
      <c r="I50" s="23" t="s">
        <v>379</v>
      </c>
      <c r="J50" s="78">
        <v>1656.4</v>
      </c>
      <c r="K50" s="79">
        <v>0.9</v>
      </c>
      <c r="L50" s="79"/>
      <c r="M50" s="75">
        <v>1490.8</v>
      </c>
      <c r="N50" s="58">
        <v>124.23333333333333</v>
      </c>
      <c r="O50" s="177"/>
      <c r="P50" s="177"/>
    </row>
    <row r="51" spans="1:16" s="41" customFormat="1" x14ac:dyDescent="0.25">
      <c r="A51" s="18">
        <v>41601</v>
      </c>
      <c r="B51" s="18" t="s">
        <v>1224</v>
      </c>
      <c r="C51" s="19" t="s">
        <v>708</v>
      </c>
      <c r="D51" s="127"/>
      <c r="E51" s="127" t="s">
        <v>276</v>
      </c>
      <c r="F51" s="127"/>
      <c r="G51" s="127"/>
      <c r="H51" s="127"/>
      <c r="I51" s="23" t="s">
        <v>379</v>
      </c>
      <c r="J51" s="78">
        <v>1656.4</v>
      </c>
      <c r="K51" s="79">
        <v>0.9</v>
      </c>
      <c r="L51" s="79"/>
      <c r="M51" s="75">
        <v>1490.8</v>
      </c>
      <c r="N51" s="58">
        <v>124.23333333333333</v>
      </c>
      <c r="O51" s="177"/>
      <c r="P51" s="177"/>
    </row>
    <row r="52" spans="1:16" s="41" customFormat="1" x14ac:dyDescent="0.25">
      <c r="A52" s="18">
        <v>41601</v>
      </c>
      <c r="B52" s="18" t="s">
        <v>1598</v>
      </c>
      <c r="C52" s="19" t="s">
        <v>709</v>
      </c>
      <c r="D52" s="127"/>
      <c r="E52" s="127"/>
      <c r="F52" s="127" t="s">
        <v>276</v>
      </c>
      <c r="G52" s="127"/>
      <c r="H52" s="127"/>
      <c r="I52" s="23" t="s">
        <v>379</v>
      </c>
      <c r="J52" s="78">
        <v>3312.9</v>
      </c>
      <c r="K52" s="79">
        <v>0.9</v>
      </c>
      <c r="L52" s="79"/>
      <c r="M52" s="75">
        <v>2981.6</v>
      </c>
      <c r="N52" s="58">
        <v>248.46666666666667</v>
      </c>
      <c r="O52" s="177"/>
      <c r="P52" s="177"/>
    </row>
    <row r="53" spans="1:16" s="42" customFormat="1" x14ac:dyDescent="0.25">
      <c r="A53" s="18">
        <v>41601</v>
      </c>
      <c r="B53" s="18" t="s">
        <v>1599</v>
      </c>
      <c r="C53" s="50" t="s">
        <v>710</v>
      </c>
      <c r="D53" s="127"/>
      <c r="E53" s="127" t="s">
        <v>276</v>
      </c>
      <c r="F53" s="127"/>
      <c r="G53" s="127"/>
      <c r="H53" s="127"/>
      <c r="I53" s="23" t="s">
        <v>379</v>
      </c>
      <c r="J53" s="78">
        <v>1656.4</v>
      </c>
      <c r="K53" s="79">
        <v>0.9</v>
      </c>
      <c r="L53" s="79"/>
      <c r="M53" s="75">
        <v>1490.8</v>
      </c>
      <c r="N53" s="58">
        <v>124.23333333333333</v>
      </c>
      <c r="O53" s="177"/>
      <c r="P53" s="177"/>
    </row>
    <row r="54" spans="1:16" s="42" customFormat="1" ht="28.5" customHeight="1" x14ac:dyDescent="0.25">
      <c r="A54" s="138">
        <v>60101</v>
      </c>
      <c r="B54" s="138"/>
      <c r="C54" s="147" t="s">
        <v>664</v>
      </c>
      <c r="D54" s="141"/>
      <c r="E54" s="141"/>
      <c r="F54" s="141"/>
      <c r="G54" s="141"/>
      <c r="H54" s="141"/>
      <c r="I54" s="148"/>
      <c r="J54" s="149"/>
      <c r="K54" s="151"/>
      <c r="L54" s="152"/>
      <c r="M54" s="75"/>
      <c r="N54" s="146">
        <f>SUM(N55:N57)</f>
        <v>626.23333333333335</v>
      </c>
      <c r="O54" s="177"/>
      <c r="P54" s="177"/>
    </row>
    <row r="55" spans="1:16" s="42" customFormat="1" ht="28.5" customHeight="1" x14ac:dyDescent="0.25">
      <c r="A55" s="18">
        <v>60101</v>
      </c>
      <c r="B55" s="18" t="s">
        <v>1225</v>
      </c>
      <c r="C55" s="50" t="s">
        <v>711</v>
      </c>
      <c r="D55" s="127"/>
      <c r="E55" s="127"/>
      <c r="F55" s="127" t="s">
        <v>276</v>
      </c>
      <c r="G55" s="127"/>
      <c r="H55" s="127"/>
      <c r="I55" s="23" t="s">
        <v>379</v>
      </c>
      <c r="J55" s="78">
        <v>3312.9</v>
      </c>
      <c r="K55" s="79">
        <v>0.90822599999999998</v>
      </c>
      <c r="L55" s="79">
        <v>1.0091399999999999</v>
      </c>
      <c r="M55" s="75">
        <v>3008.9</v>
      </c>
      <c r="N55" s="58">
        <v>250.74166666666667</v>
      </c>
      <c r="O55" s="177"/>
      <c r="P55" s="177"/>
    </row>
    <row r="56" spans="1:16" s="42" customFormat="1" ht="28.5" customHeight="1" x14ac:dyDescent="0.25">
      <c r="A56" s="18">
        <v>60101</v>
      </c>
      <c r="B56" s="18" t="s">
        <v>1226</v>
      </c>
      <c r="C56" s="50" t="s">
        <v>712</v>
      </c>
      <c r="D56" s="127"/>
      <c r="E56" s="127" t="s">
        <v>275</v>
      </c>
      <c r="F56" s="127"/>
      <c r="G56" s="127"/>
      <c r="H56" s="127"/>
      <c r="I56" s="23" t="s">
        <v>379</v>
      </c>
      <c r="J56" s="78">
        <v>1656.4</v>
      </c>
      <c r="K56" s="79">
        <v>0.90564299999999998</v>
      </c>
      <c r="L56" s="79">
        <v>1.00627</v>
      </c>
      <c r="M56" s="75">
        <v>1500.1</v>
      </c>
      <c r="N56" s="58">
        <v>125.00833333333333</v>
      </c>
      <c r="O56" s="177"/>
      <c r="P56" s="177"/>
    </row>
    <row r="57" spans="1:16" s="42" customFormat="1" ht="28.5" customHeight="1" x14ac:dyDescent="0.25">
      <c r="A57" s="18">
        <v>60101</v>
      </c>
      <c r="B57" s="466" t="s">
        <v>1628</v>
      </c>
      <c r="C57" s="467" t="s">
        <v>1629</v>
      </c>
      <c r="D57" s="127"/>
      <c r="E57" s="127"/>
      <c r="F57" s="127" t="s">
        <v>275</v>
      </c>
      <c r="G57" s="127"/>
      <c r="H57" s="127"/>
      <c r="I57" s="23" t="s">
        <v>379</v>
      </c>
      <c r="J57" s="78">
        <v>3312.9</v>
      </c>
      <c r="K57" s="79">
        <v>0.90729900000000008</v>
      </c>
      <c r="L57" s="79">
        <v>1.0081100000000001</v>
      </c>
      <c r="M57" s="75">
        <v>3005.8</v>
      </c>
      <c r="N57" s="58">
        <v>250.48333333333335</v>
      </c>
      <c r="O57" s="177"/>
      <c r="P57" s="177"/>
    </row>
    <row r="58" spans="1:16" s="42" customFormat="1" x14ac:dyDescent="0.25">
      <c r="A58" s="138">
        <v>70101</v>
      </c>
      <c r="B58" s="138"/>
      <c r="C58" s="147" t="s">
        <v>409</v>
      </c>
      <c r="D58" s="141"/>
      <c r="E58" s="141"/>
      <c r="F58" s="141"/>
      <c r="G58" s="141"/>
      <c r="H58" s="141"/>
      <c r="I58" s="148"/>
      <c r="J58" s="149"/>
      <c r="K58" s="150"/>
      <c r="L58" s="150"/>
      <c r="M58" s="75"/>
      <c r="N58" s="146">
        <f>SUM(N59:N66)</f>
        <v>1747.4666666666669</v>
      </c>
      <c r="O58" s="177"/>
      <c r="P58" s="177"/>
    </row>
    <row r="59" spans="1:16" s="42" customFormat="1" x14ac:dyDescent="0.25">
      <c r="A59" s="18">
        <v>70101</v>
      </c>
      <c r="B59" s="18" t="s">
        <v>1600</v>
      </c>
      <c r="C59" s="50" t="s">
        <v>425</v>
      </c>
      <c r="D59" s="127"/>
      <c r="E59" s="127"/>
      <c r="F59" s="127" t="s">
        <v>276</v>
      </c>
      <c r="G59" s="127"/>
      <c r="H59" s="127"/>
      <c r="I59" s="23" t="s">
        <v>379</v>
      </c>
      <c r="J59" s="78">
        <v>3312.9</v>
      </c>
      <c r="K59" s="79">
        <v>0.90316799999999997</v>
      </c>
      <c r="L59" s="79">
        <v>1.00352</v>
      </c>
      <c r="M59" s="75">
        <v>2992.1</v>
      </c>
      <c r="N59" s="58">
        <v>249.34166666666667</v>
      </c>
      <c r="O59" s="177"/>
      <c r="P59" s="177"/>
    </row>
    <row r="60" spans="1:16" s="42" customFormat="1" x14ac:dyDescent="0.25">
      <c r="A60" s="18">
        <v>70101</v>
      </c>
      <c r="B60" s="18" t="s">
        <v>1227</v>
      </c>
      <c r="C60" s="50" t="s">
        <v>426</v>
      </c>
      <c r="D60" s="127"/>
      <c r="E60" s="127"/>
      <c r="F60" s="127" t="s">
        <v>276</v>
      </c>
      <c r="G60" s="127"/>
      <c r="H60" s="127"/>
      <c r="I60" s="23" t="s">
        <v>379</v>
      </c>
      <c r="J60" s="78">
        <v>3312.9</v>
      </c>
      <c r="K60" s="79">
        <v>0.90269999999999995</v>
      </c>
      <c r="L60" s="79">
        <v>1.0029999999999999</v>
      </c>
      <c r="M60" s="75">
        <v>2990.6</v>
      </c>
      <c r="N60" s="58">
        <v>249.21666666666667</v>
      </c>
      <c r="O60" s="177"/>
      <c r="P60" s="177"/>
    </row>
    <row r="61" spans="1:16" s="42" customFormat="1" x14ac:dyDescent="0.25">
      <c r="A61" s="18">
        <v>70101</v>
      </c>
      <c r="B61" s="18" t="s">
        <v>1228</v>
      </c>
      <c r="C61" s="50" t="s">
        <v>428</v>
      </c>
      <c r="D61" s="127"/>
      <c r="E61" s="127" t="s">
        <v>377</v>
      </c>
      <c r="F61" s="127"/>
      <c r="G61" s="127"/>
      <c r="H61" s="127"/>
      <c r="I61" s="23" t="s">
        <v>379</v>
      </c>
      <c r="J61" s="78">
        <v>1656.4</v>
      </c>
      <c r="K61" s="79">
        <v>0.90331199999999989</v>
      </c>
      <c r="L61" s="79">
        <v>1.0036799999999999</v>
      </c>
      <c r="M61" s="75">
        <v>1496.2</v>
      </c>
      <c r="N61" s="58">
        <v>124.68333333333334</v>
      </c>
      <c r="O61" s="177"/>
      <c r="P61" s="177"/>
    </row>
    <row r="62" spans="1:16" s="42" customFormat="1" ht="33.75" customHeight="1" x14ac:dyDescent="0.25">
      <c r="A62" s="18">
        <v>70101</v>
      </c>
      <c r="B62" s="18" t="s">
        <v>1229</v>
      </c>
      <c r="C62" s="50" t="s">
        <v>422</v>
      </c>
      <c r="D62" s="127"/>
      <c r="E62" s="127" t="s">
        <v>377</v>
      </c>
      <c r="F62" s="127"/>
      <c r="G62" s="127"/>
      <c r="H62" s="127"/>
      <c r="I62" s="23" t="s">
        <v>379</v>
      </c>
      <c r="J62" s="78">
        <v>1656.4</v>
      </c>
      <c r="K62" s="79">
        <v>0.90360900000000011</v>
      </c>
      <c r="L62" s="79">
        <v>1.0040100000000001</v>
      </c>
      <c r="M62" s="75">
        <v>1496.7</v>
      </c>
      <c r="N62" s="58">
        <v>124.72500000000001</v>
      </c>
      <c r="O62" s="177"/>
      <c r="P62" s="177"/>
    </row>
    <row r="63" spans="1:16" s="42" customFormat="1" x14ac:dyDescent="0.25">
      <c r="A63" s="18">
        <v>70101</v>
      </c>
      <c r="B63" s="18" t="s">
        <v>1230</v>
      </c>
      <c r="C63" s="50" t="s">
        <v>424</v>
      </c>
      <c r="D63" s="127"/>
      <c r="E63" s="127"/>
      <c r="F63" s="127" t="s">
        <v>377</v>
      </c>
      <c r="G63" s="127"/>
      <c r="H63" s="127"/>
      <c r="I63" s="23" t="s">
        <v>379</v>
      </c>
      <c r="J63" s="78">
        <v>3312.9</v>
      </c>
      <c r="K63" s="79">
        <v>0.90503100000000003</v>
      </c>
      <c r="L63" s="79">
        <v>1.00559</v>
      </c>
      <c r="M63" s="75">
        <v>2998.3</v>
      </c>
      <c r="N63" s="58">
        <v>249.85833333333335</v>
      </c>
      <c r="O63" s="177"/>
      <c r="P63" s="177"/>
    </row>
    <row r="64" spans="1:16" s="42" customFormat="1" x14ac:dyDescent="0.25">
      <c r="A64" s="18">
        <v>70101</v>
      </c>
      <c r="B64" s="18" t="s">
        <v>1231</v>
      </c>
      <c r="C64" s="50" t="s">
        <v>427</v>
      </c>
      <c r="D64" s="127"/>
      <c r="E64" s="127"/>
      <c r="F64" s="127" t="s">
        <v>377</v>
      </c>
      <c r="G64" s="127"/>
      <c r="H64" s="127"/>
      <c r="I64" s="23" t="s">
        <v>379</v>
      </c>
      <c r="J64" s="78">
        <v>3312.9</v>
      </c>
      <c r="K64" s="79">
        <v>0.90674100000000002</v>
      </c>
      <c r="L64" s="79">
        <v>1.00749</v>
      </c>
      <c r="M64" s="75">
        <v>3003.9</v>
      </c>
      <c r="N64" s="58">
        <v>250.32500000000002</v>
      </c>
      <c r="O64" s="177"/>
      <c r="P64" s="177"/>
    </row>
    <row r="65" spans="1:16" s="42" customFormat="1" x14ac:dyDescent="0.25">
      <c r="A65" s="18">
        <v>70101</v>
      </c>
      <c r="B65" s="18" t="s">
        <v>1232</v>
      </c>
      <c r="C65" s="20" t="s">
        <v>423</v>
      </c>
      <c r="D65" s="127"/>
      <c r="E65" s="127"/>
      <c r="F65" s="127" t="s">
        <v>276</v>
      </c>
      <c r="G65" s="127"/>
      <c r="H65" s="127"/>
      <c r="I65" s="23" t="s">
        <v>379</v>
      </c>
      <c r="J65" s="78">
        <v>3312.9</v>
      </c>
      <c r="K65" s="79">
        <v>0.90281700000000009</v>
      </c>
      <c r="L65" s="79">
        <v>1.0031300000000001</v>
      </c>
      <c r="M65" s="75">
        <v>2990.9</v>
      </c>
      <c r="N65" s="58">
        <v>249.24166666666667</v>
      </c>
      <c r="O65" s="177"/>
      <c r="P65" s="177"/>
    </row>
    <row r="66" spans="1:16" s="42" customFormat="1" x14ac:dyDescent="0.25">
      <c r="A66" s="18">
        <v>70101</v>
      </c>
      <c r="B66" s="18" t="s">
        <v>1233</v>
      </c>
      <c r="C66" s="20" t="s">
        <v>713</v>
      </c>
      <c r="D66" s="127"/>
      <c r="E66" s="127"/>
      <c r="F66" s="127" t="s">
        <v>276</v>
      </c>
      <c r="G66" s="127"/>
      <c r="H66" s="127"/>
      <c r="I66" s="23" t="s">
        <v>379</v>
      </c>
      <c r="J66" s="78">
        <v>3312.9</v>
      </c>
      <c r="K66" s="79">
        <v>0.9058139999999999</v>
      </c>
      <c r="L66" s="79">
        <v>1.0064599999999999</v>
      </c>
      <c r="M66" s="75">
        <v>3000.9</v>
      </c>
      <c r="N66" s="58">
        <v>250.07500000000002</v>
      </c>
      <c r="O66" s="177"/>
      <c r="P66" s="177"/>
    </row>
    <row r="67" spans="1:16" s="42" customFormat="1" x14ac:dyDescent="0.25">
      <c r="A67" s="138">
        <v>80101</v>
      </c>
      <c r="B67" s="138"/>
      <c r="C67" s="153" t="s">
        <v>665</v>
      </c>
      <c r="D67" s="141"/>
      <c r="E67" s="141"/>
      <c r="F67" s="141"/>
      <c r="G67" s="141"/>
      <c r="H67" s="141"/>
      <c r="I67" s="148"/>
      <c r="J67" s="149"/>
      <c r="K67" s="150"/>
      <c r="L67" s="150"/>
      <c r="M67" s="75"/>
      <c r="N67" s="146">
        <f>SUM(N68:N83)</f>
        <v>2496.5916666666667</v>
      </c>
      <c r="O67" s="177"/>
      <c r="P67" s="177"/>
    </row>
    <row r="68" spans="1:16" s="42" customFormat="1" x14ac:dyDescent="0.25">
      <c r="A68" s="18">
        <v>80101</v>
      </c>
      <c r="B68" s="18" t="s">
        <v>1234</v>
      </c>
      <c r="C68" s="20" t="s">
        <v>714</v>
      </c>
      <c r="D68" s="127"/>
      <c r="E68" s="127" t="s">
        <v>276</v>
      </c>
      <c r="F68" s="127"/>
      <c r="G68" s="127"/>
      <c r="H68" s="127"/>
      <c r="I68" s="23" t="s">
        <v>379</v>
      </c>
      <c r="J68" s="78">
        <v>1656.4</v>
      </c>
      <c r="K68" s="79">
        <v>0.90441899999999997</v>
      </c>
      <c r="L68" s="79">
        <v>1.00491</v>
      </c>
      <c r="M68" s="75">
        <v>1498.1</v>
      </c>
      <c r="N68" s="58">
        <v>124.84166666666665</v>
      </c>
      <c r="O68" s="177"/>
      <c r="P68" s="177"/>
    </row>
    <row r="69" spans="1:16" s="42" customFormat="1" x14ac:dyDescent="0.25">
      <c r="A69" s="18">
        <v>80101</v>
      </c>
      <c r="B69" s="18" t="s">
        <v>1236</v>
      </c>
      <c r="C69" s="20" t="s">
        <v>715</v>
      </c>
      <c r="D69" s="127"/>
      <c r="E69" s="127" t="s">
        <v>276</v>
      </c>
      <c r="F69" s="127"/>
      <c r="G69" s="127"/>
      <c r="H69" s="127"/>
      <c r="I69" s="23" t="s">
        <v>379</v>
      </c>
      <c r="J69" s="78">
        <v>1656.4</v>
      </c>
      <c r="K69" s="79">
        <v>0.91313999999999995</v>
      </c>
      <c r="L69" s="79">
        <v>1.0145999999999999</v>
      </c>
      <c r="M69" s="75">
        <v>1512.5</v>
      </c>
      <c r="N69" s="58">
        <v>126.04166666666667</v>
      </c>
      <c r="O69" s="177"/>
      <c r="P69" s="177"/>
    </row>
    <row r="70" spans="1:16" s="42" customFormat="1" x14ac:dyDescent="0.25">
      <c r="A70" s="18">
        <v>80101</v>
      </c>
      <c r="B70" s="18" t="s">
        <v>1245</v>
      </c>
      <c r="C70" s="20" t="s">
        <v>716</v>
      </c>
      <c r="D70" s="127"/>
      <c r="E70" s="127" t="s">
        <v>276</v>
      </c>
      <c r="F70" s="127"/>
      <c r="G70" s="127"/>
      <c r="H70" s="127"/>
      <c r="I70" s="23" t="s">
        <v>379</v>
      </c>
      <c r="J70" s="78">
        <v>1656.4</v>
      </c>
      <c r="K70" s="79">
        <v>0.907443</v>
      </c>
      <c r="L70" s="79">
        <v>1.00827</v>
      </c>
      <c r="M70" s="75">
        <v>1503.1</v>
      </c>
      <c r="N70" s="58">
        <v>125.25833333333333</v>
      </c>
      <c r="O70" s="177"/>
      <c r="P70" s="177"/>
    </row>
    <row r="71" spans="1:16" s="42" customFormat="1" x14ac:dyDescent="0.25">
      <c r="A71" s="18">
        <v>80101</v>
      </c>
      <c r="B71" s="18" t="s">
        <v>1246</v>
      </c>
      <c r="C71" s="20" t="s">
        <v>717</v>
      </c>
      <c r="D71" s="127"/>
      <c r="E71" s="127"/>
      <c r="F71" s="127"/>
      <c r="G71" s="127" t="s">
        <v>276</v>
      </c>
      <c r="H71" s="127"/>
      <c r="I71" s="23" t="s">
        <v>379</v>
      </c>
      <c r="J71" s="78">
        <v>3312.9</v>
      </c>
      <c r="K71" s="79">
        <v>0.9</v>
      </c>
      <c r="L71" s="79"/>
      <c r="M71" s="75">
        <v>2981.6</v>
      </c>
      <c r="N71" s="58">
        <v>248.46666666666667</v>
      </c>
      <c r="O71" s="177"/>
      <c r="P71" s="177"/>
    </row>
    <row r="72" spans="1:16" s="42" customFormat="1" x14ac:dyDescent="0.25">
      <c r="A72" s="18">
        <v>80101</v>
      </c>
      <c r="B72" s="18" t="s">
        <v>1235</v>
      </c>
      <c r="C72" s="20" t="s">
        <v>718</v>
      </c>
      <c r="D72" s="127"/>
      <c r="E72" s="127"/>
      <c r="F72" s="127" t="s">
        <v>276</v>
      </c>
      <c r="G72" s="127"/>
      <c r="H72" s="127"/>
      <c r="I72" s="23" t="s">
        <v>379</v>
      </c>
      <c r="J72" s="78">
        <v>3312.9</v>
      </c>
      <c r="K72" s="79">
        <v>0.90846000000000005</v>
      </c>
      <c r="L72" s="79">
        <v>1.0094000000000001</v>
      </c>
      <c r="M72" s="75">
        <v>3009.6</v>
      </c>
      <c r="N72" s="58">
        <v>250.79999999999998</v>
      </c>
      <c r="O72" s="177"/>
      <c r="P72" s="177"/>
    </row>
    <row r="73" spans="1:16" s="42" customFormat="1" x14ac:dyDescent="0.25">
      <c r="A73" s="18">
        <v>80101</v>
      </c>
      <c r="B73" s="18" t="s">
        <v>1248</v>
      </c>
      <c r="C73" s="20" t="s">
        <v>719</v>
      </c>
      <c r="D73" s="127"/>
      <c r="E73" s="127" t="s">
        <v>276</v>
      </c>
      <c r="F73" s="127"/>
      <c r="G73" s="127"/>
      <c r="H73" s="127"/>
      <c r="I73" s="23" t="s">
        <v>379</v>
      </c>
      <c r="J73" s="78">
        <v>1656.4</v>
      </c>
      <c r="K73" s="79">
        <v>0.92313899999999993</v>
      </c>
      <c r="L73" s="79">
        <v>1.0257099999999999</v>
      </c>
      <c r="M73" s="75">
        <v>1529.1</v>
      </c>
      <c r="N73" s="58">
        <v>127.425</v>
      </c>
      <c r="O73" s="177"/>
      <c r="P73" s="177"/>
    </row>
    <row r="74" spans="1:16" s="42" customFormat="1" x14ac:dyDescent="0.25">
      <c r="A74" s="18">
        <v>80101</v>
      </c>
      <c r="B74" s="18" t="s">
        <v>1244</v>
      </c>
      <c r="C74" s="20" t="s">
        <v>720</v>
      </c>
      <c r="D74" s="127"/>
      <c r="E74" s="127" t="s">
        <v>276</v>
      </c>
      <c r="F74" s="127"/>
      <c r="G74" s="127"/>
      <c r="H74" s="127"/>
      <c r="I74" s="23" t="s">
        <v>379</v>
      </c>
      <c r="J74" s="78">
        <v>1656.4</v>
      </c>
      <c r="K74" s="79">
        <v>0.90127800000000002</v>
      </c>
      <c r="L74" s="79">
        <v>1.00142</v>
      </c>
      <c r="M74" s="75">
        <v>1492.9</v>
      </c>
      <c r="N74" s="58">
        <v>124.40833333333335</v>
      </c>
      <c r="O74" s="177"/>
      <c r="P74" s="177"/>
    </row>
    <row r="75" spans="1:16" s="42" customFormat="1" x14ac:dyDescent="0.25">
      <c r="A75" s="18">
        <v>80101</v>
      </c>
      <c r="B75" s="18" t="s">
        <v>1237</v>
      </c>
      <c r="C75" s="20" t="s">
        <v>721</v>
      </c>
      <c r="D75" s="127"/>
      <c r="E75" s="127" t="s">
        <v>276</v>
      </c>
      <c r="F75" s="127"/>
      <c r="G75" s="127"/>
      <c r="H75" s="127"/>
      <c r="I75" s="23" t="s">
        <v>379</v>
      </c>
      <c r="J75" s="78">
        <v>1656.4</v>
      </c>
      <c r="K75" s="79">
        <v>0.9</v>
      </c>
      <c r="L75" s="79"/>
      <c r="M75" s="75">
        <v>1490.8</v>
      </c>
      <c r="N75" s="58">
        <v>124.23333333333333</v>
      </c>
      <c r="O75" s="177"/>
      <c r="P75" s="177"/>
    </row>
    <row r="76" spans="1:16" s="42" customFormat="1" x14ac:dyDescent="0.25">
      <c r="A76" s="18">
        <v>80101</v>
      </c>
      <c r="B76" s="18" t="s">
        <v>1625</v>
      </c>
      <c r="C76" s="50" t="s">
        <v>500</v>
      </c>
      <c r="D76" s="127"/>
      <c r="E76" s="127"/>
      <c r="F76" s="127" t="s">
        <v>276</v>
      </c>
      <c r="G76" s="127"/>
      <c r="H76" s="127"/>
      <c r="I76" s="23" t="s">
        <v>379</v>
      </c>
      <c r="J76" s="78">
        <v>3312.9</v>
      </c>
      <c r="K76" s="79">
        <v>0.90023399999999998</v>
      </c>
      <c r="L76" s="79">
        <v>1.0002599999999999</v>
      </c>
      <c r="M76" s="75">
        <v>2982.4</v>
      </c>
      <c r="N76" s="58">
        <v>248.53333333333333</v>
      </c>
      <c r="O76" s="177"/>
      <c r="P76" s="177"/>
    </row>
    <row r="77" spans="1:16" s="42" customFormat="1" x14ac:dyDescent="0.25">
      <c r="A77" s="18">
        <v>80101</v>
      </c>
      <c r="B77" s="18" t="s">
        <v>1239</v>
      </c>
      <c r="C77" s="19" t="s">
        <v>722</v>
      </c>
      <c r="D77" s="127"/>
      <c r="E77" s="127" t="s">
        <v>276</v>
      </c>
      <c r="F77" s="127"/>
      <c r="G77" s="127"/>
      <c r="H77" s="127"/>
      <c r="I77" s="23" t="s">
        <v>379</v>
      </c>
      <c r="J77" s="78">
        <v>1656.4</v>
      </c>
      <c r="K77" s="79">
        <v>0.90040500000000012</v>
      </c>
      <c r="L77" s="79">
        <v>1.0004500000000001</v>
      </c>
      <c r="M77" s="75">
        <v>1491.4</v>
      </c>
      <c r="N77" s="58">
        <v>124.28333333333335</v>
      </c>
      <c r="O77" s="177"/>
      <c r="P77" s="177"/>
    </row>
    <row r="78" spans="1:16" s="42" customFormat="1" x14ac:dyDescent="0.25">
      <c r="A78" s="18">
        <v>80101</v>
      </c>
      <c r="B78" s="18" t="s">
        <v>1247</v>
      </c>
      <c r="C78" s="50" t="s">
        <v>723</v>
      </c>
      <c r="D78" s="127"/>
      <c r="E78" s="127" t="s">
        <v>377</v>
      </c>
      <c r="F78" s="127"/>
      <c r="G78" s="127"/>
      <c r="H78" s="127"/>
      <c r="I78" s="23" t="s">
        <v>379</v>
      </c>
      <c r="J78" s="78">
        <v>1656.4</v>
      </c>
      <c r="K78" s="79">
        <v>0.90023399999999998</v>
      </c>
      <c r="L78" s="79">
        <v>1.0002599999999999</v>
      </c>
      <c r="M78" s="75">
        <v>1491.1</v>
      </c>
      <c r="N78" s="58">
        <v>124.25833333333333</v>
      </c>
      <c r="O78" s="177"/>
      <c r="P78" s="177"/>
    </row>
    <row r="79" spans="1:16" s="42" customFormat="1" x14ac:dyDescent="0.25">
      <c r="A79" s="18">
        <v>80101</v>
      </c>
      <c r="B79" s="18" t="s">
        <v>1240</v>
      </c>
      <c r="C79" s="19" t="s">
        <v>724</v>
      </c>
      <c r="D79" s="127"/>
      <c r="E79" s="127" t="s">
        <v>276</v>
      </c>
      <c r="F79" s="127"/>
      <c r="G79" s="127"/>
      <c r="H79" s="127"/>
      <c r="I79" s="23" t="s">
        <v>379</v>
      </c>
      <c r="J79" s="78">
        <v>1656.4</v>
      </c>
      <c r="K79" s="79">
        <v>0.90017099999999994</v>
      </c>
      <c r="L79" s="79">
        <v>1.0001899999999999</v>
      </c>
      <c r="M79" s="75">
        <v>1491</v>
      </c>
      <c r="N79" s="58">
        <v>124.25</v>
      </c>
      <c r="O79" s="177"/>
      <c r="P79" s="177"/>
    </row>
    <row r="80" spans="1:16" s="42" customFormat="1" x14ac:dyDescent="0.25">
      <c r="A80" s="18">
        <v>80101</v>
      </c>
      <c r="B80" s="18" t="s">
        <v>1238</v>
      </c>
      <c r="C80" s="19" t="s">
        <v>725</v>
      </c>
      <c r="D80" s="127"/>
      <c r="E80" s="127" t="s">
        <v>276</v>
      </c>
      <c r="F80" s="127"/>
      <c r="G80" s="127"/>
      <c r="H80" s="127"/>
      <c r="I80" s="23" t="s">
        <v>379</v>
      </c>
      <c r="J80" s="78">
        <v>1656.4</v>
      </c>
      <c r="K80" s="79">
        <v>0.90418500000000002</v>
      </c>
      <c r="L80" s="79">
        <v>1.00465</v>
      </c>
      <c r="M80" s="75">
        <v>1497.7</v>
      </c>
      <c r="N80" s="58">
        <v>124.80833333333334</v>
      </c>
      <c r="O80" s="177"/>
      <c r="P80" s="177"/>
    </row>
    <row r="81" spans="1:16" s="42" customFormat="1" x14ac:dyDescent="0.25">
      <c r="A81" s="18">
        <v>80101</v>
      </c>
      <c r="B81" s="18" t="s">
        <v>1241</v>
      </c>
      <c r="C81" s="19" t="s">
        <v>726</v>
      </c>
      <c r="D81" s="127"/>
      <c r="E81" s="127" t="s">
        <v>276</v>
      </c>
      <c r="F81" s="127"/>
      <c r="G81" s="127"/>
      <c r="H81" s="127"/>
      <c r="I81" s="23" t="s">
        <v>379</v>
      </c>
      <c r="J81" s="78">
        <v>1656.4</v>
      </c>
      <c r="K81" s="79">
        <v>0.9053460000000001</v>
      </c>
      <c r="L81" s="79">
        <v>1.0059400000000001</v>
      </c>
      <c r="M81" s="75">
        <v>1499.6</v>
      </c>
      <c r="N81" s="58">
        <v>124.96666666666665</v>
      </c>
      <c r="O81" s="177"/>
      <c r="P81" s="177"/>
    </row>
    <row r="82" spans="1:16" s="42" customFormat="1" x14ac:dyDescent="0.25">
      <c r="A82" s="18">
        <v>80101</v>
      </c>
      <c r="B82" s="18" t="s">
        <v>1243</v>
      </c>
      <c r="C82" s="19" t="s">
        <v>484</v>
      </c>
      <c r="D82" s="127"/>
      <c r="E82" s="127"/>
      <c r="F82" s="127" t="s">
        <v>276</v>
      </c>
      <c r="G82" s="127"/>
      <c r="H82" s="127"/>
      <c r="I82" s="23" t="s">
        <v>379</v>
      </c>
      <c r="J82" s="78">
        <v>3312.9</v>
      </c>
      <c r="K82" s="79">
        <v>0.90439199999999997</v>
      </c>
      <c r="L82" s="79">
        <v>1.00488</v>
      </c>
      <c r="M82" s="75">
        <v>2996.2</v>
      </c>
      <c r="N82" s="58">
        <v>249.68333333333331</v>
      </c>
      <c r="O82" s="177"/>
      <c r="P82" s="177"/>
    </row>
    <row r="83" spans="1:16" s="42" customFormat="1" x14ac:dyDescent="0.25">
      <c r="A83" s="18">
        <v>80101</v>
      </c>
      <c r="B83" s="18" t="s">
        <v>1242</v>
      </c>
      <c r="C83" s="19" t="s">
        <v>727</v>
      </c>
      <c r="D83" s="127"/>
      <c r="E83" s="127" t="s">
        <v>276</v>
      </c>
      <c r="F83" s="127"/>
      <c r="G83" s="127"/>
      <c r="H83" s="127"/>
      <c r="I83" s="23" t="s">
        <v>379</v>
      </c>
      <c r="J83" s="78">
        <v>1656.4</v>
      </c>
      <c r="K83" s="79">
        <v>0.900756</v>
      </c>
      <c r="L83" s="79">
        <v>1.00084</v>
      </c>
      <c r="M83" s="75">
        <v>1492</v>
      </c>
      <c r="N83" s="58">
        <v>124.33333333333333</v>
      </c>
      <c r="O83" s="177"/>
      <c r="P83" s="177"/>
    </row>
    <row r="84" spans="1:16" s="42" customFormat="1" ht="25.5" x14ac:dyDescent="0.25">
      <c r="A84" s="138">
        <v>100901</v>
      </c>
      <c r="B84" s="138"/>
      <c r="C84" s="139" t="s">
        <v>429</v>
      </c>
      <c r="D84" s="141"/>
      <c r="E84" s="141"/>
      <c r="F84" s="141"/>
      <c r="G84" s="141"/>
      <c r="H84" s="141"/>
      <c r="I84" s="148"/>
      <c r="J84" s="149"/>
      <c r="K84" s="150"/>
      <c r="L84" s="150"/>
      <c r="M84" s="75"/>
      <c r="N84" s="146">
        <f>N85</f>
        <v>273.31666666666666</v>
      </c>
      <c r="O84" s="177"/>
      <c r="P84" s="177"/>
    </row>
    <row r="85" spans="1:16" s="42" customFormat="1" x14ac:dyDescent="0.25">
      <c r="A85" s="18">
        <v>100901</v>
      </c>
      <c r="B85" s="18"/>
      <c r="C85" s="19" t="s">
        <v>430</v>
      </c>
      <c r="D85" s="127"/>
      <c r="E85" s="127"/>
      <c r="F85" s="127"/>
      <c r="G85" s="127"/>
      <c r="H85" s="127" t="s">
        <v>276</v>
      </c>
      <c r="I85" s="23" t="s">
        <v>379</v>
      </c>
      <c r="J85" s="78">
        <v>3644.2</v>
      </c>
      <c r="K85" s="79">
        <v>0.9</v>
      </c>
      <c r="L85" s="79"/>
      <c r="M85" s="75">
        <v>3279.8</v>
      </c>
      <c r="N85" s="58">
        <v>273.31666666666666</v>
      </c>
      <c r="O85" s="177"/>
      <c r="P85" s="177"/>
    </row>
    <row r="86" spans="1:16" s="42" customFormat="1" x14ac:dyDescent="0.25">
      <c r="A86" s="138">
        <v>110101</v>
      </c>
      <c r="B86" s="138"/>
      <c r="C86" s="139" t="s">
        <v>728</v>
      </c>
      <c r="D86" s="141"/>
      <c r="E86" s="141"/>
      <c r="F86" s="141"/>
      <c r="G86" s="141"/>
      <c r="H86" s="141"/>
      <c r="I86" s="148"/>
      <c r="J86" s="149"/>
      <c r="K86" s="150"/>
      <c r="L86" s="150"/>
      <c r="M86" s="75"/>
      <c r="N86" s="146">
        <f>SUM(N87:N99)</f>
        <v>2250.9250000000002</v>
      </c>
      <c r="O86" s="177"/>
      <c r="P86" s="177"/>
    </row>
    <row r="87" spans="1:16" s="42" customFormat="1" x14ac:dyDescent="0.25">
      <c r="A87" s="18">
        <v>110101</v>
      </c>
      <c r="B87" s="18" t="s">
        <v>1261</v>
      </c>
      <c r="C87" s="51" t="s">
        <v>729</v>
      </c>
      <c r="D87" s="127"/>
      <c r="E87" s="127"/>
      <c r="F87" s="127" t="s">
        <v>276</v>
      </c>
      <c r="G87" s="127"/>
      <c r="H87" s="127"/>
      <c r="I87" s="23" t="s">
        <v>379</v>
      </c>
      <c r="J87" s="78">
        <v>3312.9</v>
      </c>
      <c r="K87" s="79">
        <v>0.90839700000000012</v>
      </c>
      <c r="L87" s="79">
        <v>1.0093300000000001</v>
      </c>
      <c r="M87" s="75">
        <v>3009.4</v>
      </c>
      <c r="N87" s="58">
        <v>250.78333333333333</v>
      </c>
      <c r="O87" s="177"/>
      <c r="P87" s="177"/>
    </row>
    <row r="88" spans="1:16" s="42" customFormat="1" x14ac:dyDescent="0.25">
      <c r="A88" s="18">
        <v>110101</v>
      </c>
      <c r="B88" s="18" t="s">
        <v>1257</v>
      </c>
      <c r="C88" s="19" t="s">
        <v>730</v>
      </c>
      <c r="D88" s="127"/>
      <c r="E88" s="127"/>
      <c r="F88" s="127" t="s">
        <v>276</v>
      </c>
      <c r="G88" s="127"/>
      <c r="H88" s="127"/>
      <c r="I88" s="23" t="s">
        <v>379</v>
      </c>
      <c r="J88" s="78">
        <v>3312.9</v>
      </c>
      <c r="K88" s="79">
        <v>0.90802800000000006</v>
      </c>
      <c r="L88" s="79">
        <v>1.00892</v>
      </c>
      <c r="M88" s="75">
        <v>3008.2</v>
      </c>
      <c r="N88" s="58">
        <v>250.68333333333331</v>
      </c>
      <c r="O88" s="177"/>
      <c r="P88" s="177"/>
    </row>
    <row r="89" spans="1:16" s="42" customFormat="1" x14ac:dyDescent="0.25">
      <c r="A89" s="18">
        <v>110101</v>
      </c>
      <c r="B89" s="18" t="s">
        <v>1262</v>
      </c>
      <c r="C89" s="19" t="s">
        <v>731</v>
      </c>
      <c r="D89" s="127"/>
      <c r="E89" s="127"/>
      <c r="F89" s="127" t="s">
        <v>276</v>
      </c>
      <c r="G89" s="127"/>
      <c r="H89" s="127"/>
      <c r="I89" s="23" t="s">
        <v>379</v>
      </c>
      <c r="J89" s="78">
        <v>3312.9</v>
      </c>
      <c r="K89" s="79">
        <v>0.90630900000000003</v>
      </c>
      <c r="L89" s="79">
        <v>1.00701</v>
      </c>
      <c r="M89" s="75">
        <v>3002.5</v>
      </c>
      <c r="N89" s="58">
        <v>250.20833333333334</v>
      </c>
      <c r="O89" s="177"/>
      <c r="P89" s="177"/>
    </row>
    <row r="90" spans="1:16" s="42" customFormat="1" x14ac:dyDescent="0.25">
      <c r="A90" s="18">
        <v>110101</v>
      </c>
      <c r="B90" s="18" t="s">
        <v>1251</v>
      </c>
      <c r="C90" s="19" t="s">
        <v>732</v>
      </c>
      <c r="D90" s="127"/>
      <c r="E90" s="127"/>
      <c r="F90" s="127" t="s">
        <v>276</v>
      </c>
      <c r="G90" s="127"/>
      <c r="H90" s="127"/>
      <c r="I90" s="23" t="s">
        <v>379</v>
      </c>
      <c r="J90" s="78">
        <v>3312.9</v>
      </c>
      <c r="K90" s="79">
        <v>0.90555300000000005</v>
      </c>
      <c r="L90" s="79">
        <v>1.00617</v>
      </c>
      <c r="M90" s="75">
        <v>3000</v>
      </c>
      <c r="N90" s="58">
        <v>250</v>
      </c>
      <c r="O90" s="177"/>
      <c r="P90" s="177"/>
    </row>
    <row r="91" spans="1:16" s="42" customFormat="1" x14ac:dyDescent="0.25">
      <c r="A91" s="18">
        <v>110101</v>
      </c>
      <c r="B91" s="18" t="s">
        <v>1255</v>
      </c>
      <c r="C91" s="19" t="s">
        <v>733</v>
      </c>
      <c r="D91" s="127"/>
      <c r="E91" s="127"/>
      <c r="F91" s="127" t="s">
        <v>276</v>
      </c>
      <c r="G91" s="127"/>
      <c r="H91" s="127"/>
      <c r="I91" s="23" t="s">
        <v>379</v>
      </c>
      <c r="J91" s="78">
        <v>3312.9</v>
      </c>
      <c r="K91" s="79">
        <v>0.9052920000000001</v>
      </c>
      <c r="L91" s="79">
        <v>1.0058800000000001</v>
      </c>
      <c r="M91" s="75">
        <v>2999.1</v>
      </c>
      <c r="N91" s="58">
        <v>249.92499999999998</v>
      </c>
      <c r="O91" s="177"/>
      <c r="P91" s="177"/>
    </row>
    <row r="92" spans="1:16" s="42" customFormat="1" x14ac:dyDescent="0.25">
      <c r="A92" s="18">
        <v>110101</v>
      </c>
      <c r="B92" s="18" t="s">
        <v>1250</v>
      </c>
      <c r="C92" s="50" t="s">
        <v>734</v>
      </c>
      <c r="D92" s="128"/>
      <c r="E92" s="129" t="s">
        <v>276</v>
      </c>
      <c r="F92" s="128"/>
      <c r="G92" s="128"/>
      <c r="H92" s="128"/>
      <c r="I92" s="23" t="s">
        <v>379</v>
      </c>
      <c r="J92" s="78">
        <v>1656.4</v>
      </c>
      <c r="K92" s="79">
        <v>0.90988199999999997</v>
      </c>
      <c r="L92" s="79">
        <v>1.01098</v>
      </c>
      <c r="M92" s="75">
        <v>1507.1</v>
      </c>
      <c r="N92" s="58">
        <v>125.59166666666665</v>
      </c>
      <c r="O92" s="177"/>
      <c r="P92" s="177"/>
    </row>
    <row r="93" spans="1:16" s="42" customFormat="1" x14ac:dyDescent="0.25">
      <c r="A93" s="18">
        <v>110101</v>
      </c>
      <c r="B93" s="18" t="s">
        <v>1252</v>
      </c>
      <c r="C93" s="19" t="s">
        <v>735</v>
      </c>
      <c r="D93" s="130"/>
      <c r="E93" s="131" t="s">
        <v>276</v>
      </c>
      <c r="F93" s="131"/>
      <c r="G93" s="131"/>
      <c r="H93" s="131"/>
      <c r="I93" s="23" t="s">
        <v>379</v>
      </c>
      <c r="J93" s="78">
        <v>1656.4</v>
      </c>
      <c r="K93" s="79">
        <v>0.90918900000000002</v>
      </c>
      <c r="L93" s="79">
        <v>1.0102100000000001</v>
      </c>
      <c r="M93" s="75">
        <v>1506</v>
      </c>
      <c r="N93" s="58">
        <v>125.5</v>
      </c>
      <c r="O93" s="177"/>
      <c r="P93" s="177"/>
    </row>
    <row r="94" spans="1:16" s="42" customFormat="1" x14ac:dyDescent="0.25">
      <c r="A94" s="18">
        <v>110101</v>
      </c>
      <c r="B94" s="18" t="s">
        <v>1258</v>
      </c>
      <c r="C94" s="19" t="s">
        <v>736</v>
      </c>
      <c r="D94" s="130"/>
      <c r="E94" s="131" t="s">
        <v>276</v>
      </c>
      <c r="F94" s="131"/>
      <c r="G94" s="131"/>
      <c r="H94" s="131"/>
      <c r="I94" s="23" t="s">
        <v>379</v>
      </c>
      <c r="J94" s="78">
        <v>1656.4</v>
      </c>
      <c r="K94" s="79">
        <v>0.9053460000000001</v>
      </c>
      <c r="L94" s="79">
        <v>1.0059400000000001</v>
      </c>
      <c r="M94" s="75">
        <v>1499.6</v>
      </c>
      <c r="N94" s="58">
        <v>124.96666666666665</v>
      </c>
      <c r="O94" s="177"/>
      <c r="P94" s="177"/>
    </row>
    <row r="95" spans="1:16" s="42" customFormat="1" ht="24" customHeight="1" x14ac:dyDescent="0.25">
      <c r="A95" s="18">
        <v>110101</v>
      </c>
      <c r="B95" s="18" t="s">
        <v>1249</v>
      </c>
      <c r="C95" s="19" t="s">
        <v>448</v>
      </c>
      <c r="D95" s="130"/>
      <c r="E95" s="131" t="s">
        <v>276</v>
      </c>
      <c r="F95" s="131"/>
      <c r="G95" s="131"/>
      <c r="H95" s="131"/>
      <c r="I95" s="23" t="s">
        <v>379</v>
      </c>
      <c r="J95" s="78">
        <v>1656.4</v>
      </c>
      <c r="K95" s="79">
        <v>0.90500400000000003</v>
      </c>
      <c r="L95" s="79">
        <v>1.00556</v>
      </c>
      <c r="M95" s="75">
        <v>1499</v>
      </c>
      <c r="N95" s="58">
        <v>124.91666666666667</v>
      </c>
      <c r="O95" s="177"/>
      <c r="P95" s="177"/>
    </row>
    <row r="96" spans="1:16" s="42" customFormat="1" x14ac:dyDescent="0.25">
      <c r="A96" s="18">
        <v>110101</v>
      </c>
      <c r="B96" s="18" t="s">
        <v>1259</v>
      </c>
      <c r="C96" s="19" t="s">
        <v>737</v>
      </c>
      <c r="D96" s="130"/>
      <c r="E96" s="131" t="s">
        <v>276</v>
      </c>
      <c r="F96" s="131"/>
      <c r="G96" s="131"/>
      <c r="H96" s="131"/>
      <c r="I96" s="23" t="s">
        <v>379</v>
      </c>
      <c r="J96" s="78">
        <v>1656.4</v>
      </c>
      <c r="K96" s="79">
        <v>0.90325800000000001</v>
      </c>
      <c r="L96" s="79">
        <v>1.00362</v>
      </c>
      <c r="M96" s="75">
        <v>1496.2</v>
      </c>
      <c r="N96" s="58">
        <v>124.68333333333334</v>
      </c>
      <c r="O96" s="177"/>
      <c r="P96" s="177"/>
    </row>
    <row r="97" spans="1:16" s="42" customFormat="1" x14ac:dyDescent="0.25">
      <c r="A97" s="18">
        <v>110101</v>
      </c>
      <c r="B97" s="18" t="s">
        <v>1256</v>
      </c>
      <c r="C97" s="19" t="s">
        <v>738</v>
      </c>
      <c r="D97" s="130"/>
      <c r="E97" s="131" t="s">
        <v>276</v>
      </c>
      <c r="F97" s="131"/>
      <c r="G97" s="131"/>
      <c r="H97" s="131"/>
      <c r="I97" s="23" t="s">
        <v>379</v>
      </c>
      <c r="J97" s="78">
        <v>1656.4</v>
      </c>
      <c r="K97" s="79">
        <v>0.90296100000000001</v>
      </c>
      <c r="L97" s="79">
        <v>1.00329</v>
      </c>
      <c r="M97" s="75">
        <v>1495.7</v>
      </c>
      <c r="N97" s="58">
        <v>124.64166666666667</v>
      </c>
      <c r="O97" s="177"/>
      <c r="P97" s="177"/>
    </row>
    <row r="98" spans="1:16" s="42" customFormat="1" x14ac:dyDescent="0.25">
      <c r="A98" s="18">
        <v>110101</v>
      </c>
      <c r="B98" s="18" t="s">
        <v>1260</v>
      </c>
      <c r="C98" s="19" t="s">
        <v>739</v>
      </c>
      <c r="D98" s="130"/>
      <c r="E98" s="131" t="s">
        <v>276</v>
      </c>
      <c r="F98" s="131"/>
      <c r="G98" s="131"/>
      <c r="H98" s="131"/>
      <c r="I98" s="23" t="s">
        <v>379</v>
      </c>
      <c r="J98" s="78">
        <v>1656.4</v>
      </c>
      <c r="K98" s="79">
        <v>0.90255600000000002</v>
      </c>
      <c r="L98" s="79">
        <v>1.00284</v>
      </c>
      <c r="M98" s="75">
        <v>1495</v>
      </c>
      <c r="N98" s="58">
        <v>124.58333333333333</v>
      </c>
      <c r="O98" s="177"/>
      <c r="P98" s="177"/>
    </row>
    <row r="99" spans="1:16" s="42" customFormat="1" x14ac:dyDescent="0.25">
      <c r="A99" s="18">
        <v>110101</v>
      </c>
      <c r="B99" s="18" t="s">
        <v>1253</v>
      </c>
      <c r="C99" s="19" t="s">
        <v>1254</v>
      </c>
      <c r="D99" s="130"/>
      <c r="E99" s="131" t="s">
        <v>276</v>
      </c>
      <c r="F99" s="131"/>
      <c r="G99" s="131"/>
      <c r="H99" s="131"/>
      <c r="I99" s="23" t="s">
        <v>379</v>
      </c>
      <c r="J99" s="78">
        <v>1656.4</v>
      </c>
      <c r="K99" s="79">
        <v>0.90151199999999998</v>
      </c>
      <c r="L99" s="79">
        <v>1.0016799999999999</v>
      </c>
      <c r="M99" s="75">
        <v>1493.3</v>
      </c>
      <c r="N99" s="58">
        <v>124.44166666666666</v>
      </c>
      <c r="O99" s="177"/>
      <c r="P99" s="177"/>
    </row>
    <row r="100" spans="1:16" s="42" customFormat="1" ht="29.25" customHeight="1" x14ac:dyDescent="0.25">
      <c r="A100" s="138">
        <v>141101</v>
      </c>
      <c r="B100" s="138"/>
      <c r="C100" s="139" t="s">
        <v>666</v>
      </c>
      <c r="D100" s="154"/>
      <c r="E100" s="155"/>
      <c r="F100" s="156"/>
      <c r="G100" s="155"/>
      <c r="H100" s="155"/>
      <c r="I100" s="148"/>
      <c r="J100" s="149"/>
      <c r="K100" s="151"/>
      <c r="L100" s="152"/>
      <c r="M100" s="75"/>
      <c r="N100" s="146">
        <f>SUM(N101:N111)</f>
        <v>1945.258333333333</v>
      </c>
      <c r="O100" s="177"/>
      <c r="P100" s="177"/>
    </row>
    <row r="101" spans="1:16" s="42" customFormat="1" ht="24" customHeight="1" x14ac:dyDescent="0.25">
      <c r="A101" s="18">
        <v>141101</v>
      </c>
      <c r="B101" s="18" t="s">
        <v>1272</v>
      </c>
      <c r="C101" s="19" t="s">
        <v>439</v>
      </c>
      <c r="D101" s="131"/>
      <c r="E101" s="128" t="s">
        <v>276</v>
      </c>
      <c r="F101" s="131"/>
      <c r="G101" s="131"/>
      <c r="H101" s="131"/>
      <c r="I101" s="23" t="s">
        <v>379</v>
      </c>
      <c r="J101" s="78">
        <v>1656.4</v>
      </c>
      <c r="K101" s="79">
        <v>0.90232200000000007</v>
      </c>
      <c r="L101" s="79">
        <v>1.00258</v>
      </c>
      <c r="M101" s="75">
        <v>1494.6</v>
      </c>
      <c r="N101" s="58">
        <v>124.55</v>
      </c>
      <c r="O101" s="177"/>
      <c r="P101" s="177"/>
    </row>
    <row r="102" spans="1:16" s="42" customFormat="1" x14ac:dyDescent="0.25">
      <c r="A102" s="18">
        <v>141101</v>
      </c>
      <c r="B102" s="18" t="s">
        <v>1265</v>
      </c>
      <c r="C102" s="19" t="s">
        <v>434</v>
      </c>
      <c r="D102" s="130"/>
      <c r="E102" s="131" t="s">
        <v>276</v>
      </c>
      <c r="F102" s="131"/>
      <c r="G102" s="131"/>
      <c r="H102" s="131"/>
      <c r="I102" s="23" t="s">
        <v>379</v>
      </c>
      <c r="J102" s="78">
        <v>1656.4</v>
      </c>
      <c r="K102" s="79">
        <v>0.90813599999999994</v>
      </c>
      <c r="L102" s="79">
        <v>1.0090399999999999</v>
      </c>
      <c r="M102" s="75">
        <v>1504.2</v>
      </c>
      <c r="N102" s="58">
        <v>125.35000000000001</v>
      </c>
      <c r="O102" s="177"/>
      <c r="P102" s="177"/>
    </row>
    <row r="103" spans="1:16" s="42" customFormat="1" x14ac:dyDescent="0.25">
      <c r="A103" s="18">
        <v>141101</v>
      </c>
      <c r="B103" s="18" t="s">
        <v>1266</v>
      </c>
      <c r="C103" s="19" t="s">
        <v>435</v>
      </c>
      <c r="D103" s="130"/>
      <c r="E103" s="131" t="s">
        <v>276</v>
      </c>
      <c r="F103" s="131"/>
      <c r="G103" s="131"/>
      <c r="H103" s="131"/>
      <c r="I103" s="23" t="s">
        <v>379</v>
      </c>
      <c r="J103" s="78">
        <v>1656.4</v>
      </c>
      <c r="K103" s="79">
        <v>0.90232200000000007</v>
      </c>
      <c r="L103" s="79">
        <v>1.00258</v>
      </c>
      <c r="M103" s="75">
        <v>1494.6</v>
      </c>
      <c r="N103" s="58">
        <v>124.55</v>
      </c>
      <c r="O103" s="177"/>
      <c r="P103" s="177"/>
    </row>
    <row r="104" spans="1:16" s="42" customFormat="1" x14ac:dyDescent="0.25">
      <c r="A104" s="18">
        <v>141101</v>
      </c>
      <c r="B104" s="18" t="s">
        <v>1267</v>
      </c>
      <c r="C104" s="19" t="s">
        <v>431</v>
      </c>
      <c r="D104" s="130"/>
      <c r="E104" s="131" t="s">
        <v>276</v>
      </c>
      <c r="F104" s="131"/>
      <c r="G104" s="131"/>
      <c r="H104" s="131"/>
      <c r="I104" s="23" t="s">
        <v>379</v>
      </c>
      <c r="J104" s="78">
        <v>1656.4</v>
      </c>
      <c r="K104" s="79">
        <v>0.90319499999999997</v>
      </c>
      <c r="L104" s="79">
        <v>1.0035499999999999</v>
      </c>
      <c r="M104" s="75">
        <v>1496.1</v>
      </c>
      <c r="N104" s="58">
        <v>124.675</v>
      </c>
      <c r="O104" s="177"/>
      <c r="P104" s="177"/>
    </row>
    <row r="105" spans="1:16" s="42" customFormat="1" x14ac:dyDescent="0.25">
      <c r="A105" s="18">
        <v>141101</v>
      </c>
      <c r="B105" s="18" t="s">
        <v>1264</v>
      </c>
      <c r="C105" s="50" t="s">
        <v>433</v>
      </c>
      <c r="D105" s="127"/>
      <c r="E105" s="127" t="s">
        <v>276</v>
      </c>
      <c r="F105" s="127"/>
      <c r="G105" s="127"/>
      <c r="H105" s="127"/>
      <c r="I105" s="23" t="s">
        <v>379</v>
      </c>
      <c r="J105" s="78">
        <v>1656.4</v>
      </c>
      <c r="K105" s="79">
        <v>0.90220500000000003</v>
      </c>
      <c r="L105" s="79">
        <v>1.0024500000000001</v>
      </c>
      <c r="M105" s="75">
        <v>1494.4</v>
      </c>
      <c r="N105" s="58">
        <v>124.53333333333335</v>
      </c>
      <c r="O105" s="177"/>
      <c r="P105" s="177"/>
    </row>
    <row r="106" spans="1:16" s="42" customFormat="1" x14ac:dyDescent="0.25">
      <c r="A106" s="18">
        <v>141101</v>
      </c>
      <c r="B106" s="18" t="s">
        <v>1263</v>
      </c>
      <c r="C106" s="50" t="s">
        <v>432</v>
      </c>
      <c r="D106" s="127"/>
      <c r="E106" s="127"/>
      <c r="F106" s="127" t="s">
        <v>377</v>
      </c>
      <c r="G106" s="127"/>
      <c r="H106" s="127"/>
      <c r="I106" s="23" t="s">
        <v>379</v>
      </c>
      <c r="J106" s="78">
        <v>3312.9</v>
      </c>
      <c r="K106" s="79">
        <v>0.91058400000000006</v>
      </c>
      <c r="L106" s="79">
        <v>1.01176</v>
      </c>
      <c r="M106" s="75">
        <v>3016.7</v>
      </c>
      <c r="N106" s="58">
        <v>251.39166666666665</v>
      </c>
      <c r="O106" s="177"/>
      <c r="P106" s="177"/>
    </row>
    <row r="107" spans="1:16" s="42" customFormat="1" x14ac:dyDescent="0.25">
      <c r="A107" s="18">
        <v>141101</v>
      </c>
      <c r="B107" s="18" t="s">
        <v>1570</v>
      </c>
      <c r="C107" s="50" t="s">
        <v>740</v>
      </c>
      <c r="D107" s="127"/>
      <c r="E107" s="127" t="s">
        <v>276</v>
      </c>
      <c r="F107" s="127"/>
      <c r="G107" s="127"/>
      <c r="H107" s="127"/>
      <c r="I107" s="23" t="s">
        <v>379</v>
      </c>
      <c r="J107" s="78">
        <v>1656.4</v>
      </c>
      <c r="K107" s="79">
        <v>0.90232200000000007</v>
      </c>
      <c r="L107" s="79">
        <v>1.00258</v>
      </c>
      <c r="M107" s="75">
        <v>1494.6</v>
      </c>
      <c r="N107" s="58">
        <v>124.55</v>
      </c>
      <c r="O107" s="177"/>
      <c r="P107" s="177"/>
    </row>
    <row r="108" spans="1:16" s="42" customFormat="1" x14ac:dyDescent="0.25">
      <c r="A108" s="18">
        <v>141101</v>
      </c>
      <c r="B108" s="18" t="s">
        <v>1270</v>
      </c>
      <c r="C108" s="19" t="s">
        <v>437</v>
      </c>
      <c r="D108" s="127"/>
      <c r="E108" s="127"/>
      <c r="F108" s="127"/>
      <c r="G108" s="127"/>
      <c r="H108" s="127" t="s">
        <v>276</v>
      </c>
      <c r="I108" s="23" t="s">
        <v>379</v>
      </c>
      <c r="J108" s="78">
        <v>3644.2</v>
      </c>
      <c r="K108" s="79">
        <v>0.91297800000000007</v>
      </c>
      <c r="L108" s="79">
        <v>1.0144200000000001</v>
      </c>
      <c r="M108" s="75">
        <v>3327.1</v>
      </c>
      <c r="N108" s="58">
        <v>277.25833333333333</v>
      </c>
      <c r="O108" s="177"/>
      <c r="P108" s="177"/>
    </row>
    <row r="109" spans="1:16" s="42" customFormat="1" ht="21.75" customHeight="1" x14ac:dyDescent="0.25">
      <c r="A109" s="18">
        <v>141101</v>
      </c>
      <c r="B109" s="18" t="s">
        <v>1269</v>
      </c>
      <c r="C109" s="19" t="s">
        <v>438</v>
      </c>
      <c r="D109" s="127"/>
      <c r="E109" s="127"/>
      <c r="F109" s="127"/>
      <c r="G109" s="127" t="s">
        <v>276</v>
      </c>
      <c r="H109" s="127"/>
      <c r="I109" s="23" t="s">
        <v>379</v>
      </c>
      <c r="J109" s="78">
        <v>3312.9</v>
      </c>
      <c r="K109" s="79">
        <v>0.91278900000000007</v>
      </c>
      <c r="L109" s="79">
        <v>1.0142100000000001</v>
      </c>
      <c r="M109" s="75">
        <v>3024</v>
      </c>
      <c r="N109" s="58">
        <v>252</v>
      </c>
      <c r="O109" s="177"/>
      <c r="P109" s="177"/>
    </row>
    <row r="110" spans="1:16" s="42" customFormat="1" ht="26.25" customHeight="1" x14ac:dyDescent="0.25">
      <c r="A110" s="18">
        <v>141101</v>
      </c>
      <c r="B110" s="18" t="s">
        <v>1271</v>
      </c>
      <c r="C110" s="19" t="s">
        <v>436</v>
      </c>
      <c r="D110" s="127"/>
      <c r="E110" s="127" t="s">
        <v>276</v>
      </c>
      <c r="F110" s="127"/>
      <c r="G110" s="127"/>
      <c r="H110" s="127"/>
      <c r="I110" s="23" t="s">
        <v>379</v>
      </c>
      <c r="J110" s="78">
        <v>1656.4</v>
      </c>
      <c r="K110" s="79">
        <v>0.90232200000000007</v>
      </c>
      <c r="L110" s="79">
        <v>1.00258</v>
      </c>
      <c r="M110" s="75">
        <v>1494.6</v>
      </c>
      <c r="N110" s="58">
        <v>124.55</v>
      </c>
      <c r="O110" s="177"/>
      <c r="P110" s="177"/>
    </row>
    <row r="111" spans="1:16" s="42" customFormat="1" x14ac:dyDescent="0.25">
      <c r="A111" s="18">
        <v>141101</v>
      </c>
      <c r="B111" s="18" t="s">
        <v>1268</v>
      </c>
      <c r="C111" s="19" t="s">
        <v>440</v>
      </c>
      <c r="D111" s="127"/>
      <c r="E111" s="127"/>
      <c r="F111" s="127"/>
      <c r="G111" s="127"/>
      <c r="H111" s="127" t="s">
        <v>276</v>
      </c>
      <c r="I111" s="23" t="s">
        <v>379</v>
      </c>
      <c r="J111" s="78">
        <v>3644.2</v>
      </c>
      <c r="K111" s="79">
        <v>0.9610470000000001</v>
      </c>
      <c r="L111" s="79">
        <v>1.0678300000000001</v>
      </c>
      <c r="M111" s="75">
        <v>3502.2</v>
      </c>
      <c r="N111" s="58">
        <v>291.84999999999997</v>
      </c>
      <c r="O111" s="177"/>
      <c r="P111" s="177"/>
    </row>
    <row r="112" spans="1:16" s="42" customFormat="1" x14ac:dyDescent="0.25">
      <c r="A112" s="138">
        <v>150101</v>
      </c>
      <c r="B112" s="138"/>
      <c r="C112" s="139" t="s">
        <v>347</v>
      </c>
      <c r="D112" s="141"/>
      <c r="E112" s="141"/>
      <c r="F112" s="141"/>
      <c r="G112" s="141"/>
      <c r="H112" s="141"/>
      <c r="I112" s="148"/>
      <c r="J112" s="149"/>
      <c r="K112" s="151"/>
      <c r="L112" s="152"/>
      <c r="M112" s="75"/>
      <c r="N112" s="146">
        <f>N113</f>
        <v>273.31666666666666</v>
      </c>
      <c r="O112" s="177"/>
      <c r="P112" s="177"/>
    </row>
    <row r="113" spans="1:16" s="42" customFormat="1" x14ac:dyDescent="0.25">
      <c r="A113" s="18">
        <v>150101</v>
      </c>
      <c r="B113" s="18" t="s">
        <v>1273</v>
      </c>
      <c r="C113" s="19" t="s">
        <v>441</v>
      </c>
      <c r="D113" s="127"/>
      <c r="E113" s="127"/>
      <c r="F113" s="127"/>
      <c r="G113" s="127"/>
      <c r="H113" s="127" t="s">
        <v>276</v>
      </c>
      <c r="I113" s="23" t="s">
        <v>379</v>
      </c>
      <c r="J113" s="78">
        <v>3644.2</v>
      </c>
      <c r="K113" s="79">
        <v>0.9</v>
      </c>
      <c r="L113" s="79"/>
      <c r="M113" s="75">
        <v>3279.8</v>
      </c>
      <c r="N113" s="58">
        <v>273.31666666666666</v>
      </c>
      <c r="O113" s="177"/>
      <c r="P113" s="177"/>
    </row>
    <row r="114" spans="1:16" s="42" customFormat="1" x14ac:dyDescent="0.25">
      <c r="A114" s="138">
        <v>160101</v>
      </c>
      <c r="B114" s="138"/>
      <c r="C114" s="139" t="s">
        <v>741</v>
      </c>
      <c r="D114" s="141"/>
      <c r="E114" s="141"/>
      <c r="F114" s="141"/>
      <c r="G114" s="141"/>
      <c r="H114" s="141"/>
      <c r="I114" s="148"/>
      <c r="J114" s="149"/>
      <c r="K114" s="151"/>
      <c r="L114" s="152"/>
      <c r="M114" s="75"/>
      <c r="N114" s="146">
        <f>SUM(N115:N123)</f>
        <v>1739.2666666666667</v>
      </c>
      <c r="O114" s="177"/>
      <c r="P114" s="177"/>
    </row>
    <row r="115" spans="1:16" s="42" customFormat="1" ht="28.5" customHeight="1" x14ac:dyDescent="0.25">
      <c r="A115" s="18">
        <v>160101</v>
      </c>
      <c r="B115" s="18" t="s">
        <v>1275</v>
      </c>
      <c r="C115" s="19" t="s">
        <v>442</v>
      </c>
      <c r="D115" s="127"/>
      <c r="E115" s="127"/>
      <c r="F115" s="127" t="s">
        <v>276</v>
      </c>
      <c r="G115" s="127"/>
      <c r="H115" s="127"/>
      <c r="I115" s="23" t="s">
        <v>379</v>
      </c>
      <c r="J115" s="78">
        <v>3312.9</v>
      </c>
      <c r="K115" s="79">
        <v>0.9</v>
      </c>
      <c r="L115" s="79"/>
      <c r="M115" s="75">
        <v>2981.6</v>
      </c>
      <c r="N115" s="58">
        <v>248.46666666666667</v>
      </c>
      <c r="O115" s="177"/>
      <c r="P115" s="177"/>
    </row>
    <row r="116" spans="1:16" s="42" customFormat="1" x14ac:dyDescent="0.25">
      <c r="A116" s="18">
        <v>160101</v>
      </c>
      <c r="B116" s="18" t="s">
        <v>1274</v>
      </c>
      <c r="C116" s="50" t="s">
        <v>450</v>
      </c>
      <c r="D116" s="127"/>
      <c r="E116" s="127" t="s">
        <v>276</v>
      </c>
      <c r="F116" s="127"/>
      <c r="G116" s="127"/>
      <c r="H116" s="127"/>
      <c r="I116" s="23" t="s">
        <v>379</v>
      </c>
      <c r="J116" s="78">
        <v>1656.4</v>
      </c>
      <c r="K116" s="79">
        <v>0.9</v>
      </c>
      <c r="L116" s="79"/>
      <c r="M116" s="75">
        <v>1490.8</v>
      </c>
      <c r="N116" s="58">
        <v>124.23333333333333</v>
      </c>
      <c r="O116" s="177"/>
      <c r="P116" s="177"/>
    </row>
    <row r="117" spans="1:16" s="42" customFormat="1" x14ac:dyDescent="0.25">
      <c r="A117" s="18">
        <v>160101</v>
      </c>
      <c r="B117" s="18" t="s">
        <v>1281</v>
      </c>
      <c r="C117" s="19" t="s">
        <v>446</v>
      </c>
      <c r="D117" s="127"/>
      <c r="E117" s="127" t="s">
        <v>276</v>
      </c>
      <c r="F117" s="127"/>
      <c r="G117" s="127"/>
      <c r="H117" s="127"/>
      <c r="I117" s="23" t="s">
        <v>379</v>
      </c>
      <c r="J117" s="78">
        <v>1656.4</v>
      </c>
      <c r="K117" s="79">
        <v>0.9</v>
      </c>
      <c r="L117" s="79"/>
      <c r="M117" s="75">
        <v>1490.8</v>
      </c>
      <c r="N117" s="58">
        <v>124.23333333333333</v>
      </c>
      <c r="O117" s="177"/>
      <c r="P117" s="177"/>
    </row>
    <row r="118" spans="1:16" s="42" customFormat="1" x14ac:dyDescent="0.25">
      <c r="A118" s="18">
        <v>160101</v>
      </c>
      <c r="B118" s="18" t="s">
        <v>1276</v>
      </c>
      <c r="C118" s="19" t="s">
        <v>445</v>
      </c>
      <c r="D118" s="127"/>
      <c r="E118" s="127"/>
      <c r="F118" s="127" t="s">
        <v>276</v>
      </c>
      <c r="G118" s="127"/>
      <c r="H118" s="127"/>
      <c r="I118" s="23" t="s">
        <v>379</v>
      </c>
      <c r="J118" s="78">
        <v>3312.9</v>
      </c>
      <c r="K118" s="79">
        <v>0.9</v>
      </c>
      <c r="L118" s="79"/>
      <c r="M118" s="75">
        <v>2981.6</v>
      </c>
      <c r="N118" s="58">
        <v>248.46666666666667</v>
      </c>
      <c r="O118" s="177"/>
      <c r="P118" s="177"/>
    </row>
    <row r="119" spans="1:16" s="42" customFormat="1" x14ac:dyDescent="0.25">
      <c r="A119" s="18">
        <v>160101</v>
      </c>
      <c r="B119" s="18" t="s">
        <v>1282</v>
      </c>
      <c r="C119" s="19" t="s">
        <v>447</v>
      </c>
      <c r="D119" s="127"/>
      <c r="E119" s="127" t="s">
        <v>276</v>
      </c>
      <c r="F119" s="127"/>
      <c r="G119" s="127"/>
      <c r="H119" s="127"/>
      <c r="I119" s="23" t="s">
        <v>379</v>
      </c>
      <c r="J119" s="78">
        <v>1656.4</v>
      </c>
      <c r="K119" s="79">
        <v>0.9</v>
      </c>
      <c r="L119" s="79"/>
      <c r="M119" s="75">
        <v>1490.8</v>
      </c>
      <c r="N119" s="58">
        <v>124.23333333333333</v>
      </c>
      <c r="O119" s="177"/>
      <c r="P119" s="177"/>
    </row>
    <row r="120" spans="1:16" s="42" customFormat="1" x14ac:dyDescent="0.25">
      <c r="A120" s="18">
        <v>160101</v>
      </c>
      <c r="B120" s="18" t="s">
        <v>1278</v>
      </c>
      <c r="C120" s="19" t="s">
        <v>444</v>
      </c>
      <c r="D120" s="127"/>
      <c r="E120" s="127"/>
      <c r="F120" s="127" t="s">
        <v>276</v>
      </c>
      <c r="G120" s="127"/>
      <c r="H120" s="127"/>
      <c r="I120" s="23" t="s">
        <v>379</v>
      </c>
      <c r="J120" s="78">
        <v>3312.9</v>
      </c>
      <c r="K120" s="79">
        <v>0.9</v>
      </c>
      <c r="L120" s="79"/>
      <c r="M120" s="75">
        <v>2981.6</v>
      </c>
      <c r="N120" s="58">
        <v>248.46666666666667</v>
      </c>
      <c r="O120" s="177"/>
      <c r="P120" s="177"/>
    </row>
    <row r="121" spans="1:16" s="42" customFormat="1" x14ac:dyDescent="0.25">
      <c r="A121" s="18">
        <v>160101</v>
      </c>
      <c r="B121" s="18" t="s">
        <v>1280</v>
      </c>
      <c r="C121" s="19" t="s">
        <v>449</v>
      </c>
      <c r="D121" s="127"/>
      <c r="E121" s="127"/>
      <c r="F121" s="127" t="s">
        <v>377</v>
      </c>
      <c r="G121" s="127"/>
      <c r="H121" s="127"/>
      <c r="I121" s="23" t="s">
        <v>379</v>
      </c>
      <c r="J121" s="78">
        <v>3312.9</v>
      </c>
      <c r="K121" s="79">
        <v>0.9</v>
      </c>
      <c r="L121" s="79"/>
      <c r="M121" s="75">
        <v>2981.6</v>
      </c>
      <c r="N121" s="58">
        <v>248.46666666666667</v>
      </c>
      <c r="O121" s="177"/>
      <c r="P121" s="177"/>
    </row>
    <row r="122" spans="1:16" s="42" customFormat="1" x14ac:dyDescent="0.25">
      <c r="A122" s="18">
        <v>160101</v>
      </c>
      <c r="B122" s="18" t="s">
        <v>1277</v>
      </c>
      <c r="C122" s="19" t="s">
        <v>443</v>
      </c>
      <c r="D122" s="127"/>
      <c r="E122" s="127" t="s">
        <v>276</v>
      </c>
      <c r="F122" s="127"/>
      <c r="G122" s="127"/>
      <c r="H122" s="127"/>
      <c r="I122" s="23" t="s">
        <v>379</v>
      </c>
      <c r="J122" s="78">
        <v>1656.4</v>
      </c>
      <c r="K122" s="79">
        <v>0.9</v>
      </c>
      <c r="L122" s="79"/>
      <c r="M122" s="75">
        <v>1490.8</v>
      </c>
      <c r="N122" s="58">
        <v>124.23333333333333</v>
      </c>
      <c r="O122" s="177"/>
      <c r="P122" s="177"/>
    </row>
    <row r="123" spans="1:16" s="42" customFormat="1" x14ac:dyDescent="0.25">
      <c r="A123" s="18">
        <v>160101</v>
      </c>
      <c r="B123" s="18" t="s">
        <v>1279</v>
      </c>
      <c r="C123" s="19" t="s">
        <v>448</v>
      </c>
      <c r="D123" s="127"/>
      <c r="E123" s="127"/>
      <c r="F123" s="127"/>
      <c r="G123" s="127" t="s">
        <v>276</v>
      </c>
      <c r="H123" s="127"/>
      <c r="I123" s="23" t="s">
        <v>379</v>
      </c>
      <c r="J123" s="78">
        <v>3312.9</v>
      </c>
      <c r="K123" s="79">
        <v>0.9</v>
      </c>
      <c r="L123" s="79"/>
      <c r="M123" s="75">
        <v>2981.6</v>
      </c>
      <c r="N123" s="58">
        <v>248.46666666666667</v>
      </c>
      <c r="O123" s="177"/>
      <c r="P123" s="177"/>
    </row>
    <row r="124" spans="1:16" s="42" customFormat="1" x14ac:dyDescent="0.25">
      <c r="A124" s="138">
        <v>170101</v>
      </c>
      <c r="B124" s="138"/>
      <c r="C124" s="139" t="s">
        <v>309</v>
      </c>
      <c r="D124" s="141"/>
      <c r="E124" s="141"/>
      <c r="F124" s="141"/>
      <c r="G124" s="141"/>
      <c r="H124" s="141"/>
      <c r="I124" s="148"/>
      <c r="J124" s="149"/>
      <c r="K124" s="150"/>
      <c r="L124" s="150"/>
      <c r="M124" s="75"/>
      <c r="N124" s="146">
        <f>SUM(N125:N143)</f>
        <v>3421.141666666666</v>
      </c>
      <c r="O124" s="177"/>
      <c r="P124" s="177"/>
    </row>
    <row r="125" spans="1:16" s="42" customFormat="1" x14ac:dyDescent="0.25">
      <c r="A125" s="18">
        <v>170101</v>
      </c>
      <c r="B125" s="18" t="s">
        <v>1301</v>
      </c>
      <c r="C125" s="19" t="s">
        <v>742</v>
      </c>
      <c r="D125" s="127"/>
      <c r="E125" s="127" t="s">
        <v>276</v>
      </c>
      <c r="F125" s="127"/>
      <c r="G125" s="127"/>
      <c r="H125" s="127"/>
      <c r="I125" s="23" t="s">
        <v>381</v>
      </c>
      <c r="J125" s="78">
        <v>1656.4</v>
      </c>
      <c r="K125" s="79">
        <v>1.0051000000000001</v>
      </c>
      <c r="L125" s="79">
        <v>1.0051000000000001</v>
      </c>
      <c r="M125" s="75">
        <v>1664.8</v>
      </c>
      <c r="N125" s="58">
        <v>138.73333333333332</v>
      </c>
      <c r="O125" s="177"/>
      <c r="P125" s="177"/>
    </row>
    <row r="126" spans="1:16" s="42" customFormat="1" x14ac:dyDescent="0.25">
      <c r="A126" s="18">
        <v>170101</v>
      </c>
      <c r="B126" s="18" t="s">
        <v>1295</v>
      </c>
      <c r="C126" s="19" t="s">
        <v>743</v>
      </c>
      <c r="D126" s="127"/>
      <c r="E126" s="127" t="s">
        <v>276</v>
      </c>
      <c r="F126" s="127"/>
      <c r="G126" s="127"/>
      <c r="H126" s="127"/>
      <c r="I126" s="23" t="s">
        <v>381</v>
      </c>
      <c r="J126" s="78">
        <v>1656.4</v>
      </c>
      <c r="K126" s="79">
        <v>1.00329</v>
      </c>
      <c r="L126" s="79">
        <v>1.00329</v>
      </c>
      <c r="M126" s="75">
        <v>1661.8</v>
      </c>
      <c r="N126" s="58">
        <v>138.48333333333332</v>
      </c>
      <c r="O126" s="177"/>
      <c r="P126" s="177"/>
    </row>
    <row r="127" spans="1:16" s="42" customFormat="1" x14ac:dyDescent="0.25">
      <c r="A127" s="18">
        <v>170101</v>
      </c>
      <c r="B127" s="18" t="s">
        <v>1298</v>
      </c>
      <c r="C127" s="19" t="s">
        <v>744</v>
      </c>
      <c r="D127" s="127"/>
      <c r="E127" s="127" t="s">
        <v>276</v>
      </c>
      <c r="F127" s="127"/>
      <c r="G127" s="127"/>
      <c r="H127" s="127"/>
      <c r="I127" s="23" t="s">
        <v>381</v>
      </c>
      <c r="J127" s="78">
        <v>1656.4</v>
      </c>
      <c r="K127" s="79">
        <v>1.00769</v>
      </c>
      <c r="L127" s="79">
        <v>1.00769</v>
      </c>
      <c r="M127" s="75">
        <v>1669.1</v>
      </c>
      <c r="N127" s="58">
        <v>139.09166666666667</v>
      </c>
      <c r="O127" s="177"/>
      <c r="P127" s="177"/>
    </row>
    <row r="128" spans="1:16" s="42" customFormat="1" x14ac:dyDescent="0.25">
      <c r="A128" s="18">
        <v>170101</v>
      </c>
      <c r="B128" s="18" t="s">
        <v>1296</v>
      </c>
      <c r="C128" s="19" t="s">
        <v>452</v>
      </c>
      <c r="D128" s="127"/>
      <c r="E128" s="127"/>
      <c r="F128" s="127" t="s">
        <v>276</v>
      </c>
      <c r="G128" s="127"/>
      <c r="H128" s="127"/>
      <c r="I128" s="23" t="s">
        <v>379</v>
      </c>
      <c r="J128" s="78">
        <v>3312.9</v>
      </c>
      <c r="K128" s="79">
        <v>0.9053190000000001</v>
      </c>
      <c r="L128" s="79">
        <v>1.0059100000000001</v>
      </c>
      <c r="M128" s="75">
        <v>2999.2</v>
      </c>
      <c r="N128" s="58">
        <v>249.93333333333331</v>
      </c>
      <c r="O128" s="177"/>
      <c r="P128" s="177"/>
    </row>
    <row r="129" spans="1:16" s="42" customFormat="1" x14ac:dyDescent="0.25">
      <c r="A129" s="18">
        <v>170101</v>
      </c>
      <c r="B129" s="18" t="s">
        <v>1291</v>
      </c>
      <c r="C129" s="19" t="s">
        <v>499</v>
      </c>
      <c r="D129" s="127"/>
      <c r="E129" s="127" t="s">
        <v>276</v>
      </c>
      <c r="F129" s="127"/>
      <c r="G129" s="127"/>
      <c r="H129" s="127"/>
      <c r="I129" s="23" t="s">
        <v>381</v>
      </c>
      <c r="J129" s="78">
        <v>1656.4</v>
      </c>
      <c r="K129" s="79">
        <v>1.0049399999999999</v>
      </c>
      <c r="L129" s="79">
        <v>1.0049399999999999</v>
      </c>
      <c r="M129" s="75">
        <v>1664.6</v>
      </c>
      <c r="N129" s="58">
        <v>138.71666666666667</v>
      </c>
      <c r="O129" s="177"/>
      <c r="P129" s="177"/>
    </row>
    <row r="130" spans="1:16" s="42" customFormat="1" x14ac:dyDescent="0.25">
      <c r="A130" s="18">
        <v>170101</v>
      </c>
      <c r="B130" s="18" t="s">
        <v>1286</v>
      </c>
      <c r="C130" s="19" t="s">
        <v>453</v>
      </c>
      <c r="D130" s="127"/>
      <c r="E130" s="127"/>
      <c r="F130" s="127"/>
      <c r="G130" s="127" t="s">
        <v>276</v>
      </c>
      <c r="H130" s="127"/>
      <c r="I130" s="23" t="s">
        <v>379</v>
      </c>
      <c r="J130" s="78">
        <v>3312.9</v>
      </c>
      <c r="K130" s="79">
        <v>0.90796500000000002</v>
      </c>
      <c r="L130" s="79">
        <v>1.00885</v>
      </c>
      <c r="M130" s="75">
        <v>3008</v>
      </c>
      <c r="N130" s="58">
        <v>250.66666666666666</v>
      </c>
      <c r="O130" s="177"/>
      <c r="P130" s="177"/>
    </row>
    <row r="131" spans="1:16" s="42" customFormat="1" x14ac:dyDescent="0.25">
      <c r="A131" s="18">
        <v>170101</v>
      </c>
      <c r="B131" s="18" t="s">
        <v>1289</v>
      </c>
      <c r="C131" s="19" t="s">
        <v>745</v>
      </c>
      <c r="D131" s="127"/>
      <c r="E131" s="127" t="s">
        <v>276</v>
      </c>
      <c r="F131" s="127"/>
      <c r="G131" s="127"/>
      <c r="H131" s="127"/>
      <c r="I131" s="23" t="s">
        <v>381</v>
      </c>
      <c r="J131" s="78">
        <v>1656.4</v>
      </c>
      <c r="K131" s="79">
        <v>1.0052300000000001</v>
      </c>
      <c r="L131" s="79">
        <v>1.0052300000000001</v>
      </c>
      <c r="M131" s="75">
        <v>1665.1</v>
      </c>
      <c r="N131" s="58">
        <v>138.75833333333333</v>
      </c>
      <c r="O131" s="177"/>
      <c r="P131" s="177"/>
    </row>
    <row r="132" spans="1:16" s="42" customFormat="1" x14ac:dyDescent="0.25">
      <c r="A132" s="18">
        <v>170101</v>
      </c>
      <c r="B132" s="18" t="s">
        <v>1292</v>
      </c>
      <c r="C132" s="19" t="s">
        <v>746</v>
      </c>
      <c r="D132" s="127"/>
      <c r="E132" s="127"/>
      <c r="F132" s="127"/>
      <c r="G132" s="127" t="s">
        <v>276</v>
      </c>
      <c r="H132" s="127"/>
      <c r="I132" s="23" t="s">
        <v>379</v>
      </c>
      <c r="J132" s="78">
        <v>3312.9</v>
      </c>
      <c r="K132" s="79">
        <v>0.9108449999999999</v>
      </c>
      <c r="L132" s="79">
        <v>1.0120499999999999</v>
      </c>
      <c r="M132" s="75">
        <v>3017.5</v>
      </c>
      <c r="N132" s="58">
        <v>251.45833333333334</v>
      </c>
      <c r="O132" s="177"/>
      <c r="P132" s="177"/>
    </row>
    <row r="133" spans="1:16" s="42" customFormat="1" x14ac:dyDescent="0.25">
      <c r="A133" s="18">
        <v>170101</v>
      </c>
      <c r="B133" s="18" t="s">
        <v>1283</v>
      </c>
      <c r="C133" s="19" t="s">
        <v>747</v>
      </c>
      <c r="D133" s="127"/>
      <c r="E133" s="127" t="s">
        <v>276</v>
      </c>
      <c r="F133" s="127"/>
      <c r="G133" s="127"/>
      <c r="H133" s="127"/>
      <c r="I133" s="23" t="s">
        <v>381</v>
      </c>
      <c r="J133" s="78">
        <v>1656.4</v>
      </c>
      <c r="K133" s="79">
        <v>1.00736</v>
      </c>
      <c r="L133" s="79">
        <v>1.00736</v>
      </c>
      <c r="M133" s="75">
        <v>1668.6</v>
      </c>
      <c r="N133" s="58">
        <v>139.04999999999998</v>
      </c>
      <c r="O133" s="177"/>
      <c r="P133" s="177"/>
    </row>
    <row r="134" spans="1:16" s="42" customFormat="1" x14ac:dyDescent="0.25">
      <c r="A134" s="18">
        <v>170101</v>
      </c>
      <c r="B134" s="18" t="s">
        <v>1297</v>
      </c>
      <c r="C134" s="19" t="s">
        <v>421</v>
      </c>
      <c r="D134" s="127"/>
      <c r="E134" s="127" t="s">
        <v>276</v>
      </c>
      <c r="F134" s="127"/>
      <c r="G134" s="127"/>
      <c r="H134" s="127"/>
      <c r="I134" s="23" t="s">
        <v>381</v>
      </c>
      <c r="J134" s="78">
        <v>1656.4</v>
      </c>
      <c r="K134" s="79">
        <v>1.00465</v>
      </c>
      <c r="L134" s="79">
        <v>1.00465</v>
      </c>
      <c r="M134" s="75">
        <v>1664.1</v>
      </c>
      <c r="N134" s="58">
        <v>138.67499999999998</v>
      </c>
      <c r="O134" s="177"/>
      <c r="P134" s="177"/>
    </row>
    <row r="135" spans="1:16" s="42" customFormat="1" x14ac:dyDescent="0.25">
      <c r="A135" s="18">
        <v>170101</v>
      </c>
      <c r="B135" s="18" t="s">
        <v>1293</v>
      </c>
      <c r="C135" s="19" t="s">
        <v>748</v>
      </c>
      <c r="D135" s="127"/>
      <c r="E135" s="127" t="s">
        <v>276</v>
      </c>
      <c r="F135" s="127"/>
      <c r="G135" s="127"/>
      <c r="H135" s="127"/>
      <c r="I135" s="23" t="s">
        <v>381</v>
      </c>
      <c r="J135" s="78">
        <v>1656.4</v>
      </c>
      <c r="K135" s="79">
        <v>1.00491</v>
      </c>
      <c r="L135" s="79">
        <v>1.00491</v>
      </c>
      <c r="M135" s="75">
        <v>1664.5</v>
      </c>
      <c r="N135" s="58">
        <v>138.70833333333334</v>
      </c>
      <c r="O135" s="177"/>
      <c r="P135" s="177"/>
    </row>
    <row r="136" spans="1:16" s="42" customFormat="1" x14ac:dyDescent="0.25">
      <c r="A136" s="18">
        <v>170101</v>
      </c>
      <c r="B136" s="18" t="s">
        <v>1288</v>
      </c>
      <c r="C136" s="19" t="s">
        <v>454</v>
      </c>
      <c r="D136" s="127"/>
      <c r="E136" s="127"/>
      <c r="F136" s="127" t="s">
        <v>276</v>
      </c>
      <c r="G136" s="127"/>
      <c r="H136" s="127"/>
      <c r="I136" s="23" t="s">
        <v>379</v>
      </c>
      <c r="J136" s="78">
        <v>3312.9</v>
      </c>
      <c r="K136" s="79">
        <v>0.90671400000000002</v>
      </c>
      <c r="L136" s="79">
        <v>1.00746</v>
      </c>
      <c r="M136" s="75">
        <v>3003.9</v>
      </c>
      <c r="N136" s="58">
        <v>250.32500000000002</v>
      </c>
      <c r="O136" s="177"/>
      <c r="P136" s="177"/>
    </row>
    <row r="137" spans="1:16" s="42" customFormat="1" x14ac:dyDescent="0.25">
      <c r="A137" s="18">
        <v>170101</v>
      </c>
      <c r="B137" s="18" t="s">
        <v>1285</v>
      </c>
      <c r="C137" s="19" t="s">
        <v>749</v>
      </c>
      <c r="D137" s="127"/>
      <c r="E137" s="127" t="s">
        <v>276</v>
      </c>
      <c r="F137" s="127"/>
      <c r="G137" s="127"/>
      <c r="H137" s="127"/>
      <c r="I137" s="23" t="s">
        <v>381</v>
      </c>
      <c r="J137" s="78">
        <v>1656.4</v>
      </c>
      <c r="K137" s="79">
        <v>1.00478</v>
      </c>
      <c r="L137" s="79">
        <v>1.00478</v>
      </c>
      <c r="M137" s="75">
        <v>1664.3</v>
      </c>
      <c r="N137" s="58">
        <v>138.69166666666666</v>
      </c>
      <c r="O137" s="177"/>
      <c r="P137" s="177"/>
    </row>
    <row r="138" spans="1:16" s="42" customFormat="1" x14ac:dyDescent="0.25">
      <c r="A138" s="18">
        <v>170101</v>
      </c>
      <c r="B138" s="18" t="s">
        <v>1300</v>
      </c>
      <c r="C138" s="50" t="s">
        <v>750</v>
      </c>
      <c r="D138" s="127"/>
      <c r="E138" s="127"/>
      <c r="F138" s="127"/>
      <c r="G138" s="127" t="s">
        <v>276</v>
      </c>
      <c r="H138" s="127"/>
      <c r="I138" s="23" t="s">
        <v>379</v>
      </c>
      <c r="J138" s="78">
        <v>3312.9</v>
      </c>
      <c r="K138" s="79">
        <v>0.90988199999999997</v>
      </c>
      <c r="L138" s="79">
        <v>1.01098</v>
      </c>
      <c r="M138" s="75">
        <v>3014.3</v>
      </c>
      <c r="N138" s="58">
        <v>251.19166666666669</v>
      </c>
      <c r="O138" s="177"/>
      <c r="P138" s="177"/>
    </row>
    <row r="139" spans="1:16" s="42" customFormat="1" x14ac:dyDescent="0.25">
      <c r="A139" s="18">
        <v>170101</v>
      </c>
      <c r="B139" s="18" t="s">
        <v>1290</v>
      </c>
      <c r="C139" s="19" t="s">
        <v>751</v>
      </c>
      <c r="D139" s="127"/>
      <c r="E139" s="127" t="s">
        <v>276</v>
      </c>
      <c r="F139" s="127"/>
      <c r="G139" s="127"/>
      <c r="H139" s="127"/>
      <c r="I139" s="23" t="s">
        <v>381</v>
      </c>
      <c r="J139" s="78">
        <v>1656.4</v>
      </c>
      <c r="K139" s="79">
        <v>1.0015499999999999</v>
      </c>
      <c r="L139" s="79">
        <v>1.0015499999999999</v>
      </c>
      <c r="M139" s="75">
        <v>1659</v>
      </c>
      <c r="N139" s="58">
        <v>138.25</v>
      </c>
      <c r="O139" s="177"/>
      <c r="P139" s="177"/>
    </row>
    <row r="140" spans="1:16" s="42" customFormat="1" ht="30.75" customHeight="1" x14ac:dyDescent="0.25">
      <c r="A140" s="18">
        <v>170101</v>
      </c>
      <c r="B140" s="18" t="s">
        <v>1299</v>
      </c>
      <c r="C140" s="19" t="s">
        <v>752</v>
      </c>
      <c r="D140" s="127"/>
      <c r="E140" s="127"/>
      <c r="F140" s="127"/>
      <c r="G140" s="127" t="s">
        <v>377</v>
      </c>
      <c r="H140" s="127"/>
      <c r="I140" s="23" t="s">
        <v>379</v>
      </c>
      <c r="J140" s="78">
        <v>3312.9</v>
      </c>
      <c r="K140" s="79">
        <v>0.91020599999999996</v>
      </c>
      <c r="L140" s="79">
        <v>1.0113399999999999</v>
      </c>
      <c r="M140" s="75">
        <v>3015.4</v>
      </c>
      <c r="N140" s="58">
        <v>251.28333333333333</v>
      </c>
      <c r="O140" s="177"/>
      <c r="P140" s="177"/>
    </row>
    <row r="141" spans="1:16" s="42" customFormat="1" ht="30" customHeight="1" x14ac:dyDescent="0.25">
      <c r="A141" s="18">
        <v>170101</v>
      </c>
      <c r="B141" s="18" t="s">
        <v>1294</v>
      </c>
      <c r="C141" s="19" t="s">
        <v>753</v>
      </c>
      <c r="D141" s="127"/>
      <c r="E141" s="127"/>
      <c r="F141" s="127"/>
      <c r="G141" s="127" t="s">
        <v>276</v>
      </c>
      <c r="H141" s="127"/>
      <c r="I141" s="23" t="s">
        <v>379</v>
      </c>
      <c r="J141" s="78">
        <v>3312.9</v>
      </c>
      <c r="K141" s="79">
        <v>0.90921600000000002</v>
      </c>
      <c r="L141" s="79">
        <v>1.01024</v>
      </c>
      <c r="M141" s="75">
        <v>3012.1</v>
      </c>
      <c r="N141" s="58">
        <v>251.00833333333333</v>
      </c>
      <c r="O141" s="177"/>
      <c r="P141" s="177"/>
    </row>
    <row r="142" spans="1:16" s="42" customFormat="1" x14ac:dyDescent="0.25">
      <c r="A142" s="18">
        <v>170101</v>
      </c>
      <c r="B142" s="18" t="s">
        <v>1287</v>
      </c>
      <c r="C142" s="19" t="s">
        <v>754</v>
      </c>
      <c r="D142" s="127"/>
      <c r="E142" s="127" t="s">
        <v>276</v>
      </c>
      <c r="F142" s="127"/>
      <c r="G142" s="127"/>
      <c r="H142" s="127"/>
      <c r="I142" s="23" t="s">
        <v>381</v>
      </c>
      <c r="J142" s="78">
        <v>1656.4</v>
      </c>
      <c r="K142" s="79">
        <v>1.0091699999999999</v>
      </c>
      <c r="L142" s="79">
        <v>1.0091699999999999</v>
      </c>
      <c r="M142" s="75">
        <v>1671.6</v>
      </c>
      <c r="N142" s="58">
        <v>139.29999999999998</v>
      </c>
      <c r="O142" s="177"/>
      <c r="P142" s="177"/>
    </row>
    <row r="143" spans="1:16" s="42" customFormat="1" x14ac:dyDescent="0.25">
      <c r="A143" s="18">
        <v>170101</v>
      </c>
      <c r="B143" s="18" t="s">
        <v>1284</v>
      </c>
      <c r="C143" s="19" t="s">
        <v>451</v>
      </c>
      <c r="D143" s="127"/>
      <c r="E143" s="127" t="s">
        <v>276</v>
      </c>
      <c r="F143" s="127"/>
      <c r="G143" s="127"/>
      <c r="H143" s="127"/>
      <c r="I143" s="23" t="s">
        <v>381</v>
      </c>
      <c r="J143" s="78">
        <v>1656.4</v>
      </c>
      <c r="K143" s="79">
        <v>1.00569</v>
      </c>
      <c r="L143" s="79">
        <v>1.00569</v>
      </c>
      <c r="M143" s="75">
        <v>1665.8</v>
      </c>
      <c r="N143" s="58">
        <v>138.81666666666666</v>
      </c>
      <c r="O143" s="177"/>
      <c r="P143" s="177"/>
    </row>
    <row r="144" spans="1:16" s="42" customFormat="1" x14ac:dyDescent="0.25">
      <c r="A144" s="138">
        <v>191901</v>
      </c>
      <c r="B144" s="138"/>
      <c r="C144" s="139" t="s">
        <v>311</v>
      </c>
      <c r="D144" s="141"/>
      <c r="E144" s="141"/>
      <c r="F144" s="141"/>
      <c r="G144" s="141"/>
      <c r="H144" s="141"/>
      <c r="I144" s="148"/>
      <c r="J144" s="149"/>
      <c r="K144" s="150"/>
      <c r="L144" s="150"/>
      <c r="M144" s="75"/>
      <c r="N144" s="146">
        <f>SUM(N145:N172)</f>
        <v>5093.5666666666639</v>
      </c>
      <c r="O144" s="177"/>
      <c r="P144" s="177"/>
    </row>
    <row r="145" spans="1:16" s="42" customFormat="1" x14ac:dyDescent="0.25">
      <c r="A145" s="18">
        <v>191901</v>
      </c>
      <c r="B145" s="18" t="s">
        <v>1327</v>
      </c>
      <c r="C145" s="19" t="s">
        <v>755</v>
      </c>
      <c r="D145" s="127"/>
      <c r="E145" s="127" t="s">
        <v>276</v>
      </c>
      <c r="F145" s="127"/>
      <c r="G145" s="127"/>
      <c r="H145" s="127"/>
      <c r="I145" s="23" t="s">
        <v>379</v>
      </c>
      <c r="J145" s="78">
        <v>1656.4</v>
      </c>
      <c r="K145" s="79">
        <v>0.9</v>
      </c>
      <c r="L145" s="79"/>
      <c r="M145" s="75">
        <v>1490.8</v>
      </c>
      <c r="N145" s="58">
        <v>124.23333333333333</v>
      </c>
      <c r="O145" s="177"/>
      <c r="P145" s="177"/>
    </row>
    <row r="146" spans="1:16" s="42" customFormat="1" x14ac:dyDescent="0.25">
      <c r="A146" s="18">
        <v>191901</v>
      </c>
      <c r="B146" s="18" t="s">
        <v>1322</v>
      </c>
      <c r="C146" s="19" t="s">
        <v>455</v>
      </c>
      <c r="D146" s="127"/>
      <c r="E146" s="127" t="s">
        <v>276</v>
      </c>
      <c r="F146" s="127"/>
      <c r="G146" s="127"/>
      <c r="H146" s="127"/>
      <c r="I146" s="23" t="s">
        <v>379</v>
      </c>
      <c r="J146" s="78">
        <v>1656.4</v>
      </c>
      <c r="K146" s="79">
        <v>0.9</v>
      </c>
      <c r="L146" s="79"/>
      <c r="M146" s="75">
        <v>1490.8</v>
      </c>
      <c r="N146" s="58">
        <v>124.23333333333333</v>
      </c>
      <c r="O146" s="177"/>
      <c r="P146" s="177"/>
    </row>
    <row r="147" spans="1:16" s="42" customFormat="1" x14ac:dyDescent="0.25">
      <c r="A147" s="18">
        <v>191901</v>
      </c>
      <c r="B147" s="18" t="s">
        <v>1325</v>
      </c>
      <c r="C147" s="19" t="s">
        <v>456</v>
      </c>
      <c r="D147" s="127"/>
      <c r="E147" s="127"/>
      <c r="F147" s="127" t="s">
        <v>276</v>
      </c>
      <c r="G147" s="127"/>
      <c r="H147" s="127"/>
      <c r="I147" s="23" t="s">
        <v>379</v>
      </c>
      <c r="J147" s="78">
        <v>3312.9</v>
      </c>
      <c r="K147" s="79">
        <v>0.9</v>
      </c>
      <c r="L147" s="79"/>
      <c r="M147" s="75">
        <v>2981.6</v>
      </c>
      <c r="N147" s="58">
        <v>248.46666666666667</v>
      </c>
      <c r="O147" s="177"/>
      <c r="P147" s="177"/>
    </row>
    <row r="148" spans="1:16" s="42" customFormat="1" x14ac:dyDescent="0.25">
      <c r="A148" s="18">
        <v>191901</v>
      </c>
      <c r="B148" s="18" t="s">
        <v>1323</v>
      </c>
      <c r="C148" s="19" t="s">
        <v>756</v>
      </c>
      <c r="D148" s="127"/>
      <c r="E148" s="127"/>
      <c r="F148" s="127" t="s">
        <v>276</v>
      </c>
      <c r="G148" s="127"/>
      <c r="H148" s="127"/>
      <c r="I148" s="23" t="s">
        <v>379</v>
      </c>
      <c r="J148" s="78">
        <v>3312.9</v>
      </c>
      <c r="K148" s="79">
        <v>0.9</v>
      </c>
      <c r="L148" s="79"/>
      <c r="M148" s="75">
        <v>2981.6</v>
      </c>
      <c r="N148" s="58">
        <v>248.46666666666667</v>
      </c>
      <c r="O148" s="177"/>
      <c r="P148" s="177"/>
    </row>
    <row r="149" spans="1:16" s="42" customFormat="1" x14ac:dyDescent="0.25">
      <c r="A149" s="18">
        <v>191901</v>
      </c>
      <c r="B149" s="18" t="s">
        <v>1328</v>
      </c>
      <c r="C149" s="19" t="s">
        <v>757</v>
      </c>
      <c r="D149" s="127"/>
      <c r="E149" s="127"/>
      <c r="F149" s="127" t="s">
        <v>276</v>
      </c>
      <c r="G149" s="127"/>
      <c r="H149" s="127"/>
      <c r="I149" s="23" t="s">
        <v>379</v>
      </c>
      <c r="J149" s="78">
        <v>3312.9</v>
      </c>
      <c r="K149" s="79">
        <v>0.9</v>
      </c>
      <c r="L149" s="79"/>
      <c r="M149" s="75">
        <v>2981.6</v>
      </c>
      <c r="N149" s="58">
        <v>248.46666666666667</v>
      </c>
      <c r="O149" s="177"/>
      <c r="P149" s="177"/>
    </row>
    <row r="150" spans="1:16" s="42" customFormat="1" x14ac:dyDescent="0.25">
      <c r="A150" s="18">
        <v>191901</v>
      </c>
      <c r="B150" s="18" t="s">
        <v>1326</v>
      </c>
      <c r="C150" s="19" t="s">
        <v>457</v>
      </c>
      <c r="D150" s="127"/>
      <c r="E150" s="127"/>
      <c r="F150" s="127"/>
      <c r="G150" s="127" t="s">
        <v>377</v>
      </c>
      <c r="H150" s="127"/>
      <c r="I150" s="23" t="s">
        <v>379</v>
      </c>
      <c r="J150" s="78">
        <v>3312.9</v>
      </c>
      <c r="K150" s="79">
        <v>0.9</v>
      </c>
      <c r="L150" s="79"/>
      <c r="M150" s="75">
        <v>2981.6</v>
      </c>
      <c r="N150" s="58">
        <v>248.46666666666667</v>
      </c>
      <c r="O150" s="177"/>
      <c r="P150" s="177"/>
    </row>
    <row r="151" spans="1:16" s="42" customFormat="1" x14ac:dyDescent="0.25">
      <c r="A151" s="18">
        <v>191901</v>
      </c>
      <c r="B151" s="18" t="s">
        <v>1318</v>
      </c>
      <c r="C151" s="19" t="s">
        <v>758</v>
      </c>
      <c r="D151" s="127"/>
      <c r="E151" s="127"/>
      <c r="F151" s="127"/>
      <c r="G151" s="127" t="s">
        <v>276</v>
      </c>
      <c r="H151" s="127"/>
      <c r="I151" s="23" t="s">
        <v>379</v>
      </c>
      <c r="J151" s="78">
        <v>3312.9</v>
      </c>
      <c r="K151" s="79">
        <v>0.9</v>
      </c>
      <c r="L151" s="79"/>
      <c r="M151" s="75">
        <v>2981.6</v>
      </c>
      <c r="N151" s="58">
        <v>248.46666666666667</v>
      </c>
      <c r="O151" s="177"/>
      <c r="P151" s="177"/>
    </row>
    <row r="152" spans="1:16" s="42" customFormat="1" ht="24" customHeight="1" x14ac:dyDescent="0.25">
      <c r="A152" s="18">
        <v>191901</v>
      </c>
      <c r="B152" s="18" t="s">
        <v>1324</v>
      </c>
      <c r="C152" s="19" t="s">
        <v>458</v>
      </c>
      <c r="D152" s="127"/>
      <c r="E152" s="127" t="s">
        <v>276</v>
      </c>
      <c r="F152" s="127"/>
      <c r="G152" s="127"/>
      <c r="H152" s="127"/>
      <c r="I152" s="23" t="s">
        <v>379</v>
      </c>
      <c r="J152" s="78">
        <v>1656.4</v>
      </c>
      <c r="K152" s="79">
        <v>0.9</v>
      </c>
      <c r="L152" s="79"/>
      <c r="M152" s="75">
        <v>1490.8</v>
      </c>
      <c r="N152" s="58">
        <v>124.23333333333333</v>
      </c>
      <c r="O152" s="177"/>
      <c r="P152" s="177"/>
    </row>
    <row r="153" spans="1:16" s="42" customFormat="1" ht="27" customHeight="1" x14ac:dyDescent="0.25">
      <c r="A153" s="18">
        <v>191901</v>
      </c>
      <c r="B153" s="18" t="s">
        <v>1309</v>
      </c>
      <c r="C153" s="19" t="s">
        <v>759</v>
      </c>
      <c r="D153" s="127"/>
      <c r="E153" s="127" t="s">
        <v>276</v>
      </c>
      <c r="F153" s="127"/>
      <c r="G153" s="127"/>
      <c r="H153" s="127"/>
      <c r="I153" s="23" t="s">
        <v>379</v>
      </c>
      <c r="J153" s="78">
        <v>1656.4</v>
      </c>
      <c r="K153" s="79">
        <v>0.9</v>
      </c>
      <c r="L153" s="79"/>
      <c r="M153" s="75">
        <v>1490.8</v>
      </c>
      <c r="N153" s="58">
        <v>124.23333333333333</v>
      </c>
      <c r="O153" s="177"/>
      <c r="P153" s="177"/>
    </row>
    <row r="154" spans="1:16" s="42" customFormat="1" ht="27" customHeight="1" x14ac:dyDescent="0.25">
      <c r="A154" s="18">
        <v>191901</v>
      </c>
      <c r="B154" s="18" t="s">
        <v>1310</v>
      </c>
      <c r="C154" s="19" t="s">
        <v>459</v>
      </c>
      <c r="D154" s="127"/>
      <c r="E154" s="127"/>
      <c r="F154" s="127" t="s">
        <v>276</v>
      </c>
      <c r="G154" s="127"/>
      <c r="H154" s="127"/>
      <c r="I154" s="23" t="s">
        <v>379</v>
      </c>
      <c r="J154" s="78">
        <v>3312.9</v>
      </c>
      <c r="K154" s="79">
        <v>0.9</v>
      </c>
      <c r="L154" s="79"/>
      <c r="M154" s="75">
        <v>2981.6</v>
      </c>
      <c r="N154" s="58">
        <v>248.46666666666667</v>
      </c>
      <c r="O154" s="177"/>
      <c r="P154" s="177"/>
    </row>
    <row r="155" spans="1:16" s="42" customFormat="1" x14ac:dyDescent="0.25">
      <c r="A155" s="18">
        <v>191901</v>
      </c>
      <c r="B155" s="18" t="s">
        <v>1316</v>
      </c>
      <c r="C155" s="19" t="s">
        <v>460</v>
      </c>
      <c r="D155" s="127"/>
      <c r="E155" s="127"/>
      <c r="F155" s="127" t="s">
        <v>276</v>
      </c>
      <c r="G155" s="127"/>
      <c r="H155" s="128"/>
      <c r="I155" s="23" t="s">
        <v>379</v>
      </c>
      <c r="J155" s="78">
        <v>3312.9</v>
      </c>
      <c r="K155" s="79">
        <v>0.9</v>
      </c>
      <c r="L155" s="79"/>
      <c r="M155" s="75">
        <v>2981.6</v>
      </c>
      <c r="N155" s="58">
        <v>248.46666666666667</v>
      </c>
      <c r="O155" s="177"/>
      <c r="P155" s="177"/>
    </row>
    <row r="156" spans="1:16" s="42" customFormat="1" ht="30.75" customHeight="1" x14ac:dyDescent="0.25">
      <c r="A156" s="18">
        <v>191901</v>
      </c>
      <c r="B156" s="18" t="s">
        <v>1321</v>
      </c>
      <c r="C156" s="19" t="s">
        <v>461</v>
      </c>
      <c r="D156" s="127"/>
      <c r="E156" s="127" t="s">
        <v>276</v>
      </c>
      <c r="F156" s="127"/>
      <c r="G156" s="127"/>
      <c r="H156" s="127"/>
      <c r="I156" s="23" t="s">
        <v>379</v>
      </c>
      <c r="J156" s="78">
        <v>1656.4</v>
      </c>
      <c r="K156" s="79">
        <v>0.9</v>
      </c>
      <c r="L156" s="79"/>
      <c r="M156" s="75">
        <v>1490.8</v>
      </c>
      <c r="N156" s="58">
        <v>124.23333333333333</v>
      </c>
      <c r="O156" s="177"/>
      <c r="P156" s="177"/>
    </row>
    <row r="157" spans="1:16" s="42" customFormat="1" x14ac:dyDescent="0.25">
      <c r="A157" s="18">
        <v>191901</v>
      </c>
      <c r="B157" s="18" t="s">
        <v>1319</v>
      </c>
      <c r="C157" s="19" t="s">
        <v>462</v>
      </c>
      <c r="D157" s="127"/>
      <c r="E157" s="127" t="s">
        <v>276</v>
      </c>
      <c r="F157" s="127"/>
      <c r="G157" s="127"/>
      <c r="H157" s="127"/>
      <c r="I157" s="23" t="s">
        <v>379</v>
      </c>
      <c r="J157" s="78">
        <v>1656.4</v>
      </c>
      <c r="K157" s="79">
        <v>0.9</v>
      </c>
      <c r="L157" s="79"/>
      <c r="M157" s="75">
        <v>1490.8</v>
      </c>
      <c r="N157" s="58">
        <v>124.23333333333333</v>
      </c>
      <c r="O157" s="177"/>
      <c r="P157" s="177"/>
    </row>
    <row r="158" spans="1:16" s="42" customFormat="1" x14ac:dyDescent="0.25">
      <c r="A158" s="18">
        <v>191901</v>
      </c>
      <c r="B158" s="18" t="s">
        <v>1317</v>
      </c>
      <c r="C158" s="19" t="s">
        <v>760</v>
      </c>
      <c r="D158" s="127"/>
      <c r="E158" s="127" t="s">
        <v>276</v>
      </c>
      <c r="F158" s="127"/>
      <c r="G158" s="127"/>
      <c r="H158" s="127"/>
      <c r="I158" s="23" t="s">
        <v>379</v>
      </c>
      <c r="J158" s="78">
        <v>1656.4</v>
      </c>
      <c r="K158" s="79">
        <v>0.9</v>
      </c>
      <c r="L158" s="79"/>
      <c r="M158" s="75">
        <v>1490.8</v>
      </c>
      <c r="N158" s="58">
        <v>124.23333333333333</v>
      </c>
      <c r="O158" s="177"/>
      <c r="P158" s="177"/>
    </row>
    <row r="159" spans="1:16" s="42" customFormat="1" x14ac:dyDescent="0.25">
      <c r="A159" s="18">
        <v>191901</v>
      </c>
      <c r="B159" s="18" t="s">
        <v>1320</v>
      </c>
      <c r="C159" s="19" t="s">
        <v>463</v>
      </c>
      <c r="D159" s="127"/>
      <c r="E159" s="127"/>
      <c r="F159" s="127"/>
      <c r="G159" s="127" t="s">
        <v>377</v>
      </c>
      <c r="H159" s="127"/>
      <c r="I159" s="23" t="s">
        <v>379</v>
      </c>
      <c r="J159" s="78">
        <v>3312.9</v>
      </c>
      <c r="K159" s="79">
        <v>0.9</v>
      </c>
      <c r="L159" s="79"/>
      <c r="M159" s="75">
        <v>2981.6</v>
      </c>
      <c r="N159" s="58">
        <v>248.46666666666667</v>
      </c>
      <c r="O159" s="177"/>
      <c r="P159" s="177"/>
    </row>
    <row r="160" spans="1:16" s="42" customFormat="1" x14ac:dyDescent="0.25">
      <c r="A160" s="18">
        <v>191901</v>
      </c>
      <c r="B160" s="18" t="s">
        <v>1313</v>
      </c>
      <c r="C160" s="19" t="s">
        <v>464</v>
      </c>
      <c r="D160" s="127"/>
      <c r="E160" s="127" t="s">
        <v>276</v>
      </c>
      <c r="F160" s="127"/>
      <c r="G160" s="127"/>
      <c r="H160" s="127"/>
      <c r="I160" s="23" t="s">
        <v>379</v>
      </c>
      <c r="J160" s="78">
        <v>1656.4</v>
      </c>
      <c r="K160" s="79">
        <v>0.9</v>
      </c>
      <c r="L160" s="79"/>
      <c r="M160" s="75">
        <v>1490.8</v>
      </c>
      <c r="N160" s="58">
        <v>124.23333333333333</v>
      </c>
      <c r="O160" s="177"/>
      <c r="P160" s="177"/>
    </row>
    <row r="161" spans="1:16" s="42" customFormat="1" x14ac:dyDescent="0.25">
      <c r="A161" s="18">
        <v>191901</v>
      </c>
      <c r="B161" s="18" t="s">
        <v>1315</v>
      </c>
      <c r="C161" s="19" t="s">
        <v>761</v>
      </c>
      <c r="D161" s="127"/>
      <c r="E161" s="127" t="s">
        <v>276</v>
      </c>
      <c r="F161" s="127"/>
      <c r="G161" s="127"/>
      <c r="H161" s="127"/>
      <c r="I161" s="23" t="s">
        <v>379</v>
      </c>
      <c r="J161" s="78">
        <v>1656.4</v>
      </c>
      <c r="K161" s="79">
        <v>0.9</v>
      </c>
      <c r="L161" s="79"/>
      <c r="M161" s="75">
        <v>1490.8</v>
      </c>
      <c r="N161" s="58">
        <v>124.23333333333333</v>
      </c>
      <c r="O161" s="177"/>
      <c r="P161" s="177"/>
    </row>
    <row r="162" spans="1:16" s="42" customFormat="1" ht="29.25" customHeight="1" x14ac:dyDescent="0.25">
      <c r="A162" s="18">
        <v>191901</v>
      </c>
      <c r="B162" s="18" t="s">
        <v>1314</v>
      </c>
      <c r="C162" s="19" t="s">
        <v>465</v>
      </c>
      <c r="D162" s="127"/>
      <c r="E162" s="127"/>
      <c r="F162" s="127" t="s">
        <v>276</v>
      </c>
      <c r="G162" s="127"/>
      <c r="H162" s="127"/>
      <c r="I162" s="23" t="s">
        <v>379</v>
      </c>
      <c r="J162" s="78">
        <v>3312.9</v>
      </c>
      <c r="K162" s="79">
        <v>0.9</v>
      </c>
      <c r="L162" s="79"/>
      <c r="M162" s="75">
        <v>2981.6</v>
      </c>
      <c r="N162" s="58">
        <v>248.46666666666667</v>
      </c>
      <c r="O162" s="177"/>
      <c r="P162" s="177"/>
    </row>
    <row r="163" spans="1:16" s="42" customFormat="1" x14ac:dyDescent="0.25">
      <c r="A163" s="18">
        <v>191901</v>
      </c>
      <c r="B163" s="18" t="s">
        <v>1303</v>
      </c>
      <c r="C163" s="43" t="s">
        <v>466</v>
      </c>
      <c r="D163" s="127"/>
      <c r="E163" s="127" t="s">
        <v>276</v>
      </c>
      <c r="F163" s="127"/>
      <c r="G163" s="127"/>
      <c r="H163" s="127"/>
      <c r="I163" s="23" t="s">
        <v>379</v>
      </c>
      <c r="J163" s="78">
        <v>1656.4</v>
      </c>
      <c r="K163" s="79">
        <v>0.9</v>
      </c>
      <c r="L163" s="79"/>
      <c r="M163" s="75">
        <v>1490.8</v>
      </c>
      <c r="N163" s="58">
        <v>124.23333333333333</v>
      </c>
      <c r="O163" s="177"/>
      <c r="P163" s="177"/>
    </row>
    <row r="164" spans="1:16" s="42" customFormat="1" x14ac:dyDescent="0.25">
      <c r="A164" s="18">
        <v>191901</v>
      </c>
      <c r="B164" s="18" t="s">
        <v>1312</v>
      </c>
      <c r="C164" s="43" t="s">
        <v>467</v>
      </c>
      <c r="D164" s="127"/>
      <c r="E164" s="127" t="s">
        <v>276</v>
      </c>
      <c r="F164" s="127"/>
      <c r="G164" s="127"/>
      <c r="H164" s="127"/>
      <c r="I164" s="23" t="s">
        <v>379</v>
      </c>
      <c r="J164" s="78">
        <v>1656.4</v>
      </c>
      <c r="K164" s="79">
        <v>0.9</v>
      </c>
      <c r="L164" s="79"/>
      <c r="M164" s="75">
        <v>1490.8</v>
      </c>
      <c r="N164" s="58">
        <v>124.23333333333333</v>
      </c>
      <c r="O164" s="177"/>
      <c r="P164" s="177"/>
    </row>
    <row r="165" spans="1:16" s="42" customFormat="1" x14ac:dyDescent="0.25">
      <c r="A165" s="18">
        <v>191901</v>
      </c>
      <c r="B165" s="18" t="s">
        <v>1311</v>
      </c>
      <c r="C165" s="43" t="s">
        <v>762</v>
      </c>
      <c r="D165" s="127"/>
      <c r="E165" s="127" t="s">
        <v>276</v>
      </c>
      <c r="F165" s="127"/>
      <c r="G165" s="127"/>
      <c r="H165" s="127"/>
      <c r="I165" s="23" t="s">
        <v>379</v>
      </c>
      <c r="J165" s="78">
        <v>1656.4</v>
      </c>
      <c r="K165" s="79">
        <v>0.9</v>
      </c>
      <c r="L165" s="79"/>
      <c r="M165" s="75">
        <v>1490.8</v>
      </c>
      <c r="N165" s="58">
        <v>124.23333333333333</v>
      </c>
      <c r="O165" s="177"/>
      <c r="P165" s="177"/>
    </row>
    <row r="166" spans="1:16" s="42" customFormat="1" x14ac:dyDescent="0.25">
      <c r="A166" s="18">
        <v>191901</v>
      </c>
      <c r="B166" s="18" t="s">
        <v>1308</v>
      </c>
      <c r="C166" s="43" t="s">
        <v>763</v>
      </c>
      <c r="D166" s="127"/>
      <c r="E166" s="127" t="s">
        <v>276</v>
      </c>
      <c r="F166" s="127"/>
      <c r="G166" s="127"/>
      <c r="H166" s="127"/>
      <c r="I166" s="23" t="s">
        <v>379</v>
      </c>
      <c r="J166" s="78">
        <v>1656.4</v>
      </c>
      <c r="K166" s="79">
        <v>0.9</v>
      </c>
      <c r="L166" s="79"/>
      <c r="M166" s="75">
        <v>1490.8</v>
      </c>
      <c r="N166" s="58">
        <v>124.23333333333333</v>
      </c>
      <c r="O166" s="177"/>
      <c r="P166" s="177"/>
    </row>
    <row r="167" spans="1:16" s="42" customFormat="1" x14ac:dyDescent="0.25">
      <c r="A167" s="18">
        <v>191901</v>
      </c>
      <c r="B167" s="18" t="s">
        <v>1302</v>
      </c>
      <c r="C167" s="50" t="s">
        <v>468</v>
      </c>
      <c r="D167" s="127"/>
      <c r="E167" s="127"/>
      <c r="F167" s="127"/>
      <c r="G167" s="127" t="s">
        <v>377</v>
      </c>
      <c r="H167" s="127"/>
      <c r="I167" s="23" t="s">
        <v>379</v>
      </c>
      <c r="J167" s="78">
        <v>3312.9</v>
      </c>
      <c r="K167" s="79">
        <v>0.9</v>
      </c>
      <c r="L167" s="79"/>
      <c r="M167" s="75">
        <v>2981.6</v>
      </c>
      <c r="N167" s="58">
        <v>248.46666666666667</v>
      </c>
      <c r="O167" s="177"/>
      <c r="P167" s="177"/>
    </row>
    <row r="168" spans="1:16" s="42" customFormat="1" x14ac:dyDescent="0.25">
      <c r="A168" s="18">
        <v>191901</v>
      </c>
      <c r="B168" s="18" t="s">
        <v>1305</v>
      </c>
      <c r="C168" s="19" t="s">
        <v>764</v>
      </c>
      <c r="D168" s="127"/>
      <c r="E168" s="127"/>
      <c r="F168" s="127" t="s">
        <v>276</v>
      </c>
      <c r="G168" s="127"/>
      <c r="H168" s="127"/>
      <c r="I168" s="23" t="s">
        <v>379</v>
      </c>
      <c r="J168" s="78">
        <v>3312.9</v>
      </c>
      <c r="K168" s="79">
        <v>0.9</v>
      </c>
      <c r="L168" s="79"/>
      <c r="M168" s="75">
        <v>2981.6</v>
      </c>
      <c r="N168" s="58">
        <v>248.46666666666667</v>
      </c>
      <c r="O168" s="177"/>
      <c r="P168" s="177"/>
    </row>
    <row r="169" spans="1:16" s="42" customFormat="1" x14ac:dyDescent="0.25">
      <c r="A169" s="18">
        <v>191901</v>
      </c>
      <c r="B169" s="18" t="s">
        <v>1306</v>
      </c>
      <c r="C169" s="19" t="s">
        <v>765</v>
      </c>
      <c r="D169" s="127"/>
      <c r="E169" s="127"/>
      <c r="F169" s="127" t="s">
        <v>276</v>
      </c>
      <c r="G169" s="127"/>
      <c r="H169" s="127"/>
      <c r="I169" s="23" t="s">
        <v>379</v>
      </c>
      <c r="J169" s="78">
        <v>3312.9</v>
      </c>
      <c r="K169" s="79">
        <v>0.9</v>
      </c>
      <c r="L169" s="79"/>
      <c r="M169" s="75">
        <v>2981.6</v>
      </c>
      <c r="N169" s="58">
        <v>248.46666666666667</v>
      </c>
      <c r="O169" s="177"/>
      <c r="P169" s="177"/>
    </row>
    <row r="170" spans="1:16" s="42" customFormat="1" x14ac:dyDescent="0.25">
      <c r="A170" s="18">
        <v>191901</v>
      </c>
      <c r="B170" s="18" t="s">
        <v>1307</v>
      </c>
      <c r="C170" s="19" t="s">
        <v>766</v>
      </c>
      <c r="D170" s="127"/>
      <c r="E170" s="127" t="s">
        <v>276</v>
      </c>
      <c r="F170" s="127"/>
      <c r="G170" s="127"/>
      <c r="H170" s="127"/>
      <c r="I170" s="23" t="s">
        <v>379</v>
      </c>
      <c r="J170" s="78">
        <v>1656.4</v>
      </c>
      <c r="K170" s="79">
        <v>0.9</v>
      </c>
      <c r="L170" s="79"/>
      <c r="M170" s="75">
        <v>1490.8</v>
      </c>
      <c r="N170" s="58">
        <v>124.23333333333333</v>
      </c>
      <c r="O170" s="177"/>
      <c r="P170" s="177"/>
    </row>
    <row r="171" spans="1:16" s="42" customFormat="1" x14ac:dyDescent="0.25">
      <c r="A171" s="18">
        <v>191901</v>
      </c>
      <c r="B171" s="18" t="s">
        <v>1304</v>
      </c>
      <c r="C171" s="50" t="s">
        <v>767</v>
      </c>
      <c r="D171" s="127"/>
      <c r="E171" s="127" t="s">
        <v>276</v>
      </c>
      <c r="F171" s="127"/>
      <c r="G171" s="127"/>
      <c r="H171" s="127"/>
      <c r="I171" s="23" t="s">
        <v>379</v>
      </c>
      <c r="J171" s="78">
        <v>1656.4</v>
      </c>
      <c r="K171" s="79">
        <v>0.9</v>
      </c>
      <c r="L171" s="79"/>
      <c r="M171" s="75">
        <v>1490.8</v>
      </c>
      <c r="N171" s="58">
        <v>124.23333333333333</v>
      </c>
      <c r="O171" s="177"/>
      <c r="P171" s="177"/>
    </row>
    <row r="172" spans="1:16" s="42" customFormat="1" x14ac:dyDescent="0.25">
      <c r="A172" s="18">
        <v>191901</v>
      </c>
      <c r="B172" s="18" t="s">
        <v>1329</v>
      </c>
      <c r="C172" s="43" t="s">
        <v>469</v>
      </c>
      <c r="D172" s="127"/>
      <c r="E172" s="127"/>
      <c r="F172" s="127"/>
      <c r="G172" s="127" t="s">
        <v>276</v>
      </c>
      <c r="H172" s="127"/>
      <c r="I172" s="23" t="s">
        <v>379</v>
      </c>
      <c r="J172" s="78">
        <v>3312.9</v>
      </c>
      <c r="K172" s="79">
        <v>0.9</v>
      </c>
      <c r="L172" s="79"/>
      <c r="M172" s="75">
        <v>2981.6</v>
      </c>
      <c r="N172" s="58">
        <v>248.46666666666667</v>
      </c>
      <c r="O172" s="177"/>
      <c r="P172" s="177"/>
    </row>
    <row r="173" spans="1:16" s="42" customFormat="1" x14ac:dyDescent="0.25">
      <c r="A173" s="138">
        <v>202401</v>
      </c>
      <c r="B173" s="138"/>
      <c r="C173" s="157" t="s">
        <v>1585</v>
      </c>
      <c r="D173" s="141"/>
      <c r="E173" s="141"/>
      <c r="F173" s="141"/>
      <c r="G173" s="141"/>
      <c r="H173" s="141"/>
      <c r="I173" s="148"/>
      <c r="J173" s="149"/>
      <c r="K173" s="150"/>
      <c r="L173" s="150"/>
      <c r="M173" s="75"/>
      <c r="N173" s="146">
        <f>SUM(N174:N177)</f>
        <v>1018.7166666666667</v>
      </c>
      <c r="O173" s="177"/>
      <c r="P173" s="177"/>
    </row>
    <row r="174" spans="1:16" s="42" customFormat="1" x14ac:dyDescent="0.25">
      <c r="A174" s="18">
        <v>202401</v>
      </c>
      <c r="B174" s="18" t="s">
        <v>1331</v>
      </c>
      <c r="C174" s="43" t="s">
        <v>470</v>
      </c>
      <c r="D174" s="127"/>
      <c r="E174" s="127"/>
      <c r="F174" s="127" t="s">
        <v>275</v>
      </c>
      <c r="G174" s="127"/>
      <c r="H174" s="127"/>
      <c r="I174" s="23" t="s">
        <v>379</v>
      </c>
      <c r="J174" s="78">
        <v>3312.9</v>
      </c>
      <c r="K174" s="79">
        <v>0.9</v>
      </c>
      <c r="L174" s="79"/>
      <c r="M174" s="75">
        <v>2981.6</v>
      </c>
      <c r="N174" s="58">
        <v>248.46666666666667</v>
      </c>
      <c r="O174" s="177"/>
      <c r="P174" s="177"/>
    </row>
    <row r="175" spans="1:16" s="42" customFormat="1" x14ac:dyDescent="0.25">
      <c r="A175" s="18">
        <v>202401</v>
      </c>
      <c r="B175" s="18" t="s">
        <v>1333</v>
      </c>
      <c r="C175" s="19" t="s">
        <v>471</v>
      </c>
      <c r="D175" s="127"/>
      <c r="E175" s="127"/>
      <c r="F175" s="127"/>
      <c r="G175" s="127"/>
      <c r="H175" s="127" t="s">
        <v>275</v>
      </c>
      <c r="I175" s="23" t="s">
        <v>379</v>
      </c>
      <c r="J175" s="78">
        <v>3644.2</v>
      </c>
      <c r="K175" s="79">
        <v>0.9</v>
      </c>
      <c r="L175" s="79"/>
      <c r="M175" s="75">
        <v>3279.8</v>
      </c>
      <c r="N175" s="58">
        <v>273.31666666666666</v>
      </c>
      <c r="O175" s="177"/>
      <c r="P175" s="177"/>
    </row>
    <row r="176" spans="1:16" s="42" customFormat="1" x14ac:dyDescent="0.25">
      <c r="A176" s="18">
        <v>202401</v>
      </c>
      <c r="B176" s="18" t="s">
        <v>1330</v>
      </c>
      <c r="C176" s="43" t="s">
        <v>472</v>
      </c>
      <c r="D176" s="127"/>
      <c r="E176" s="127"/>
      <c r="F176" s="127" t="s">
        <v>275</v>
      </c>
      <c r="G176" s="127"/>
      <c r="H176" s="127"/>
      <c r="I176" s="23" t="s">
        <v>379</v>
      </c>
      <c r="J176" s="78">
        <v>3312.9</v>
      </c>
      <c r="K176" s="79">
        <v>0.9</v>
      </c>
      <c r="L176" s="79"/>
      <c r="M176" s="75">
        <v>2981.6</v>
      </c>
      <c r="N176" s="58">
        <v>248.46666666666667</v>
      </c>
      <c r="O176" s="177"/>
      <c r="P176" s="177"/>
    </row>
    <row r="177" spans="1:16" s="42" customFormat="1" x14ac:dyDescent="0.25">
      <c r="A177" s="18">
        <v>202401</v>
      </c>
      <c r="B177" s="18" t="s">
        <v>1332</v>
      </c>
      <c r="C177" s="43" t="s">
        <v>473</v>
      </c>
      <c r="D177" s="127"/>
      <c r="E177" s="127"/>
      <c r="F177" s="127" t="s">
        <v>275</v>
      </c>
      <c r="G177" s="127"/>
      <c r="H177" s="127"/>
      <c r="I177" s="23" t="s">
        <v>379</v>
      </c>
      <c r="J177" s="78">
        <v>3312.9</v>
      </c>
      <c r="K177" s="79">
        <v>0.9</v>
      </c>
      <c r="L177" s="79"/>
      <c r="M177" s="75">
        <v>2981.6</v>
      </c>
      <c r="N177" s="58">
        <v>248.46666666666667</v>
      </c>
      <c r="O177" s="177"/>
      <c r="P177" s="177"/>
    </row>
    <row r="178" spans="1:16" s="42" customFormat="1" x14ac:dyDescent="0.25">
      <c r="A178" s="138">
        <v>220101</v>
      </c>
      <c r="B178" s="138"/>
      <c r="C178" s="157" t="s">
        <v>768</v>
      </c>
      <c r="D178" s="141"/>
      <c r="E178" s="141"/>
      <c r="F178" s="141"/>
      <c r="G178" s="141"/>
      <c r="H178" s="141"/>
      <c r="I178" s="148"/>
      <c r="J178" s="149"/>
      <c r="K178" s="150"/>
      <c r="L178" s="150"/>
      <c r="M178" s="75"/>
      <c r="N178" s="146">
        <f>SUM(N179:N189)</f>
        <v>1627.5333333333333</v>
      </c>
      <c r="O178" s="177"/>
      <c r="P178" s="177"/>
    </row>
    <row r="179" spans="1:16" s="42" customFormat="1" x14ac:dyDescent="0.25">
      <c r="A179" s="18">
        <v>220101</v>
      </c>
      <c r="B179" s="18" t="s">
        <v>1337</v>
      </c>
      <c r="C179" s="19" t="s">
        <v>769</v>
      </c>
      <c r="D179" s="127"/>
      <c r="E179" s="127" t="s">
        <v>276</v>
      </c>
      <c r="F179" s="127"/>
      <c r="G179" s="127"/>
      <c r="H179" s="127"/>
      <c r="I179" s="23" t="s">
        <v>379</v>
      </c>
      <c r="J179" s="78">
        <v>1656.4</v>
      </c>
      <c r="K179" s="79">
        <v>0.90226800000000007</v>
      </c>
      <c r="L179" s="79">
        <v>1.0025200000000001</v>
      </c>
      <c r="M179" s="75">
        <v>1494.5</v>
      </c>
      <c r="N179" s="58">
        <v>124.54166666666667</v>
      </c>
      <c r="O179" s="177"/>
      <c r="P179" s="177"/>
    </row>
    <row r="180" spans="1:16" s="42" customFormat="1" x14ac:dyDescent="0.25">
      <c r="A180" s="18">
        <v>220101</v>
      </c>
      <c r="B180" s="18" t="s">
        <v>1340</v>
      </c>
      <c r="C180" s="19" t="s">
        <v>770</v>
      </c>
      <c r="D180" s="127"/>
      <c r="E180" s="127" t="s">
        <v>276</v>
      </c>
      <c r="F180" s="127"/>
      <c r="G180" s="127"/>
      <c r="H180" s="127"/>
      <c r="I180" s="23" t="s">
        <v>379</v>
      </c>
      <c r="J180" s="78">
        <v>1656.4</v>
      </c>
      <c r="K180" s="79">
        <v>0.90314099999999997</v>
      </c>
      <c r="L180" s="79">
        <v>1.00349</v>
      </c>
      <c r="M180" s="75">
        <v>1496</v>
      </c>
      <c r="N180" s="58">
        <v>124.66666666666667</v>
      </c>
      <c r="O180" s="177"/>
      <c r="P180" s="177"/>
    </row>
    <row r="181" spans="1:16" s="42" customFormat="1" x14ac:dyDescent="0.25">
      <c r="A181" s="18">
        <v>220101</v>
      </c>
      <c r="B181" s="18" t="s">
        <v>1571</v>
      </c>
      <c r="C181" s="43" t="s">
        <v>475</v>
      </c>
      <c r="D181" s="127"/>
      <c r="E181" s="127" t="s">
        <v>276</v>
      </c>
      <c r="F181" s="127"/>
      <c r="G181" s="127"/>
      <c r="H181" s="127"/>
      <c r="I181" s="23" t="s">
        <v>379</v>
      </c>
      <c r="J181" s="78">
        <v>1656.4</v>
      </c>
      <c r="K181" s="79">
        <v>0.90593100000000015</v>
      </c>
      <c r="L181" s="79">
        <v>1.0065900000000001</v>
      </c>
      <c r="M181" s="75">
        <v>1500.6</v>
      </c>
      <c r="N181" s="58">
        <v>125.05</v>
      </c>
      <c r="O181" s="177"/>
      <c r="P181" s="177"/>
    </row>
    <row r="182" spans="1:16" s="42" customFormat="1" x14ac:dyDescent="0.25">
      <c r="A182" s="18">
        <v>220101</v>
      </c>
      <c r="B182" s="18" t="s">
        <v>1341</v>
      </c>
      <c r="C182" s="50" t="s">
        <v>771</v>
      </c>
      <c r="D182" s="127"/>
      <c r="E182" s="127"/>
      <c r="F182" s="127" t="s">
        <v>276</v>
      </c>
      <c r="G182" s="127"/>
      <c r="H182" s="127"/>
      <c r="I182" s="23" t="s">
        <v>379</v>
      </c>
      <c r="J182" s="78">
        <v>3312.9</v>
      </c>
      <c r="K182" s="79">
        <v>0.90938699999999995</v>
      </c>
      <c r="L182" s="79">
        <v>1.0104299999999999</v>
      </c>
      <c r="M182" s="75">
        <v>3012.7</v>
      </c>
      <c r="N182" s="58">
        <v>251.05833333333331</v>
      </c>
      <c r="O182" s="177"/>
      <c r="P182" s="177"/>
    </row>
    <row r="183" spans="1:16" s="42" customFormat="1" x14ac:dyDescent="0.25">
      <c r="A183" s="18">
        <v>220101</v>
      </c>
      <c r="B183" s="18" t="s">
        <v>1338</v>
      </c>
      <c r="C183" s="43" t="s">
        <v>772</v>
      </c>
      <c r="D183" s="127"/>
      <c r="E183" s="127" t="s">
        <v>276</v>
      </c>
      <c r="F183" s="127"/>
      <c r="G183" s="127"/>
      <c r="H183" s="127"/>
      <c r="I183" s="23" t="s">
        <v>379</v>
      </c>
      <c r="J183" s="78">
        <v>1656.4</v>
      </c>
      <c r="K183" s="79">
        <v>0.91145699999999996</v>
      </c>
      <c r="L183" s="79">
        <v>1.0127299999999999</v>
      </c>
      <c r="M183" s="75">
        <v>1509.7</v>
      </c>
      <c r="N183" s="58">
        <v>125.80833333333334</v>
      </c>
      <c r="O183" s="177"/>
      <c r="P183" s="177"/>
    </row>
    <row r="184" spans="1:16" s="42" customFormat="1" x14ac:dyDescent="0.25">
      <c r="A184" s="18">
        <v>220101</v>
      </c>
      <c r="B184" s="18" t="s">
        <v>1342</v>
      </c>
      <c r="C184" s="43" t="s">
        <v>773</v>
      </c>
      <c r="D184" s="127"/>
      <c r="E184" s="127"/>
      <c r="F184" s="127" t="s">
        <v>276</v>
      </c>
      <c r="G184" s="127"/>
      <c r="H184" s="127"/>
      <c r="I184" s="23" t="s">
        <v>379</v>
      </c>
      <c r="J184" s="78">
        <v>3312.9</v>
      </c>
      <c r="K184" s="79">
        <v>0.9083159999999999</v>
      </c>
      <c r="L184" s="79">
        <v>1.0092399999999999</v>
      </c>
      <c r="M184" s="75">
        <v>3009.2</v>
      </c>
      <c r="N184" s="58">
        <v>250.76666666666665</v>
      </c>
      <c r="O184" s="177"/>
      <c r="P184" s="177"/>
    </row>
    <row r="185" spans="1:16" s="42" customFormat="1" x14ac:dyDescent="0.25">
      <c r="A185" s="18">
        <v>220101</v>
      </c>
      <c r="B185" s="18" t="s">
        <v>1334</v>
      </c>
      <c r="C185" s="43" t="s">
        <v>774</v>
      </c>
      <c r="D185" s="127"/>
      <c r="E185" s="127" t="s">
        <v>276</v>
      </c>
      <c r="F185" s="127"/>
      <c r="G185" s="127"/>
      <c r="H185" s="127"/>
      <c r="I185" s="23" t="s">
        <v>379</v>
      </c>
      <c r="J185" s="78">
        <v>1656.4</v>
      </c>
      <c r="K185" s="79">
        <v>0.907497</v>
      </c>
      <c r="L185" s="79">
        <v>1.0083299999999999</v>
      </c>
      <c r="M185" s="75">
        <v>1503.2</v>
      </c>
      <c r="N185" s="58">
        <v>125.26666666666667</v>
      </c>
      <c r="O185" s="177"/>
      <c r="P185" s="177"/>
    </row>
    <row r="186" spans="1:16" s="42" customFormat="1" x14ac:dyDescent="0.25">
      <c r="A186" s="18">
        <v>220101</v>
      </c>
      <c r="B186" s="18" t="s">
        <v>1336</v>
      </c>
      <c r="C186" s="43" t="s">
        <v>775</v>
      </c>
      <c r="D186" s="127"/>
      <c r="E186" s="127" t="s">
        <v>276</v>
      </c>
      <c r="F186" s="127"/>
      <c r="G186" s="127"/>
      <c r="H186" s="127"/>
      <c r="I186" s="23" t="s">
        <v>379</v>
      </c>
      <c r="J186" s="78">
        <v>1656.4</v>
      </c>
      <c r="K186" s="79">
        <v>0.91058400000000006</v>
      </c>
      <c r="L186" s="79">
        <v>1.01176</v>
      </c>
      <c r="M186" s="75">
        <v>1508.3</v>
      </c>
      <c r="N186" s="58">
        <v>125.69166666666666</v>
      </c>
      <c r="O186" s="177"/>
      <c r="P186" s="177"/>
    </row>
    <row r="187" spans="1:16" s="42" customFormat="1" x14ac:dyDescent="0.25">
      <c r="A187" s="18">
        <v>220101</v>
      </c>
      <c r="B187" s="18" t="s">
        <v>1335</v>
      </c>
      <c r="C187" s="43" t="s">
        <v>776</v>
      </c>
      <c r="D187" s="127"/>
      <c r="E187" s="127" t="s">
        <v>276</v>
      </c>
      <c r="F187" s="127"/>
      <c r="G187" s="127"/>
      <c r="H187" s="127"/>
      <c r="I187" s="23" t="s">
        <v>379</v>
      </c>
      <c r="J187" s="78">
        <v>1656.4</v>
      </c>
      <c r="K187" s="79">
        <v>0.90610200000000007</v>
      </c>
      <c r="L187" s="79">
        <v>1.00678</v>
      </c>
      <c r="M187" s="75">
        <v>1500.9</v>
      </c>
      <c r="N187" s="58">
        <v>125.075</v>
      </c>
      <c r="O187" s="177"/>
      <c r="P187" s="177"/>
    </row>
    <row r="188" spans="1:16" s="42" customFormat="1" x14ac:dyDescent="0.25">
      <c r="A188" s="18">
        <v>220101</v>
      </c>
      <c r="B188" s="18" t="s">
        <v>1339</v>
      </c>
      <c r="C188" s="43" t="s">
        <v>777</v>
      </c>
      <c r="D188" s="127"/>
      <c r="E188" s="127" t="s">
        <v>276</v>
      </c>
      <c r="F188" s="127"/>
      <c r="G188" s="127"/>
      <c r="H188" s="127"/>
      <c r="I188" s="23" t="s">
        <v>379</v>
      </c>
      <c r="J188" s="78">
        <v>1656.4</v>
      </c>
      <c r="K188" s="79">
        <v>0.90737999999999996</v>
      </c>
      <c r="L188" s="79">
        <v>1.0082</v>
      </c>
      <c r="M188" s="75">
        <v>1503</v>
      </c>
      <c r="N188" s="58">
        <v>125.25</v>
      </c>
      <c r="O188" s="177"/>
      <c r="P188" s="177"/>
    </row>
    <row r="189" spans="1:16" s="42" customFormat="1" x14ac:dyDescent="0.25">
      <c r="A189" s="18">
        <v>220101</v>
      </c>
      <c r="B189" s="18" t="s">
        <v>1626</v>
      </c>
      <c r="C189" s="43" t="s">
        <v>1627</v>
      </c>
      <c r="D189" s="127"/>
      <c r="E189" s="127" t="s">
        <v>276</v>
      </c>
      <c r="F189" s="127"/>
      <c r="G189" s="127"/>
      <c r="H189" s="127"/>
      <c r="I189" s="23" t="s">
        <v>379</v>
      </c>
      <c r="J189" s="78">
        <v>1656.4</v>
      </c>
      <c r="K189" s="79">
        <v>0.90092700000000014</v>
      </c>
      <c r="L189" s="79">
        <v>1.0010300000000001</v>
      </c>
      <c r="M189" s="75">
        <v>1492.3</v>
      </c>
      <c r="N189" s="58">
        <v>124.35833333333333</v>
      </c>
      <c r="O189" s="177"/>
      <c r="P189" s="177"/>
    </row>
    <row r="190" spans="1:16" s="42" customFormat="1" x14ac:dyDescent="0.25">
      <c r="A190" s="138">
        <v>240101</v>
      </c>
      <c r="B190" s="138"/>
      <c r="C190" s="157" t="s">
        <v>316</v>
      </c>
      <c r="D190" s="141"/>
      <c r="E190" s="141"/>
      <c r="F190" s="141"/>
      <c r="G190" s="141"/>
      <c r="H190" s="141"/>
      <c r="I190" s="148"/>
      <c r="J190" s="149"/>
      <c r="K190" s="150"/>
      <c r="L190" s="150"/>
      <c r="M190" s="75"/>
      <c r="N190" s="146">
        <f>SUM(N191:N205)</f>
        <v>1995.7833333333331</v>
      </c>
      <c r="O190" s="177"/>
      <c r="P190" s="177"/>
    </row>
    <row r="191" spans="1:16" s="42" customFormat="1" x14ac:dyDescent="0.25">
      <c r="A191" s="18">
        <v>240101</v>
      </c>
      <c r="B191" s="18" t="s">
        <v>1601</v>
      </c>
      <c r="C191" s="43" t="s">
        <v>778</v>
      </c>
      <c r="D191" s="127"/>
      <c r="E191" s="127" t="s">
        <v>276</v>
      </c>
      <c r="F191" s="127"/>
      <c r="G191" s="127"/>
      <c r="H191" s="127"/>
      <c r="I191" s="23" t="s">
        <v>379</v>
      </c>
      <c r="J191" s="78">
        <v>1656.4</v>
      </c>
      <c r="K191" s="79">
        <v>0.90918900000000002</v>
      </c>
      <c r="L191" s="79">
        <v>1.0102100000000001</v>
      </c>
      <c r="M191" s="75">
        <v>1506</v>
      </c>
      <c r="N191" s="58">
        <v>125.5</v>
      </c>
      <c r="O191" s="177"/>
      <c r="P191" s="177"/>
    </row>
    <row r="192" spans="1:16" s="42" customFormat="1" x14ac:dyDescent="0.25">
      <c r="A192" s="18">
        <v>240101</v>
      </c>
      <c r="B192" s="18" t="s">
        <v>1602</v>
      </c>
      <c r="C192" s="43" t="s">
        <v>779</v>
      </c>
      <c r="D192" s="127"/>
      <c r="E192" s="127" t="s">
        <v>276</v>
      </c>
      <c r="F192" s="127"/>
      <c r="G192" s="127"/>
      <c r="H192" s="127"/>
      <c r="I192" s="23" t="s">
        <v>379</v>
      </c>
      <c r="J192" s="78">
        <v>1656.4</v>
      </c>
      <c r="K192" s="79">
        <v>0.90162900000000012</v>
      </c>
      <c r="L192" s="79">
        <v>1.0018100000000001</v>
      </c>
      <c r="M192" s="75">
        <v>1493.5</v>
      </c>
      <c r="N192" s="58">
        <v>124.45833333333333</v>
      </c>
      <c r="O192" s="177"/>
      <c r="P192" s="177"/>
    </row>
    <row r="193" spans="1:16" s="42" customFormat="1" x14ac:dyDescent="0.25">
      <c r="A193" s="18">
        <v>240101</v>
      </c>
      <c r="B193" s="18" t="s">
        <v>1603</v>
      </c>
      <c r="C193" s="43" t="s">
        <v>780</v>
      </c>
      <c r="D193" s="127"/>
      <c r="E193" s="127" t="s">
        <v>276</v>
      </c>
      <c r="F193" s="127"/>
      <c r="G193" s="127"/>
      <c r="H193" s="127"/>
      <c r="I193" s="23" t="s">
        <v>379</v>
      </c>
      <c r="J193" s="78">
        <v>1656.4</v>
      </c>
      <c r="K193" s="79">
        <v>0.90290700000000013</v>
      </c>
      <c r="L193" s="79">
        <v>1.0032300000000001</v>
      </c>
      <c r="M193" s="75">
        <v>1495.6</v>
      </c>
      <c r="N193" s="58">
        <v>124.63333333333333</v>
      </c>
      <c r="O193" s="177"/>
      <c r="P193" s="177"/>
    </row>
    <row r="194" spans="1:16" s="42" customFormat="1" x14ac:dyDescent="0.25">
      <c r="A194" s="18">
        <v>240101</v>
      </c>
      <c r="B194" s="18" t="s">
        <v>1604</v>
      </c>
      <c r="C194" s="43" t="s">
        <v>781</v>
      </c>
      <c r="D194" s="127"/>
      <c r="E194" s="127" t="s">
        <v>276</v>
      </c>
      <c r="F194" s="127"/>
      <c r="G194" s="127"/>
      <c r="H194" s="127"/>
      <c r="I194" s="23" t="s">
        <v>379</v>
      </c>
      <c r="J194" s="78">
        <v>1656.4</v>
      </c>
      <c r="K194" s="79">
        <v>0.90302400000000005</v>
      </c>
      <c r="L194" s="79">
        <v>1.00336</v>
      </c>
      <c r="M194" s="75">
        <v>1495.8</v>
      </c>
      <c r="N194" s="58">
        <v>124.64999999999999</v>
      </c>
      <c r="O194" s="177"/>
      <c r="P194" s="177"/>
    </row>
    <row r="195" spans="1:16" s="42" customFormat="1" x14ac:dyDescent="0.25">
      <c r="A195" s="18">
        <v>240101</v>
      </c>
      <c r="B195" s="18" t="s">
        <v>1605</v>
      </c>
      <c r="C195" s="43" t="s">
        <v>782</v>
      </c>
      <c r="D195" s="127"/>
      <c r="E195" s="127" t="s">
        <v>276</v>
      </c>
      <c r="F195" s="127"/>
      <c r="G195" s="127"/>
      <c r="H195" s="127"/>
      <c r="I195" s="23" t="s">
        <v>379</v>
      </c>
      <c r="J195" s="78">
        <v>1656.4</v>
      </c>
      <c r="K195" s="79">
        <v>0.900756</v>
      </c>
      <c r="L195" s="79">
        <v>1.00084</v>
      </c>
      <c r="M195" s="75">
        <v>1492</v>
      </c>
      <c r="N195" s="58">
        <v>124.33333333333333</v>
      </c>
      <c r="O195" s="177"/>
      <c r="P195" s="177"/>
    </row>
    <row r="196" spans="1:16" s="42" customFormat="1" x14ac:dyDescent="0.25">
      <c r="A196" s="18">
        <v>240101</v>
      </c>
      <c r="B196" s="18" t="s">
        <v>1606</v>
      </c>
      <c r="C196" s="43" t="s">
        <v>783</v>
      </c>
      <c r="D196" s="127"/>
      <c r="E196" s="127" t="s">
        <v>276</v>
      </c>
      <c r="F196" s="127"/>
      <c r="G196" s="127"/>
      <c r="H196" s="127"/>
      <c r="I196" s="23" t="s">
        <v>379</v>
      </c>
      <c r="J196" s="78">
        <v>1656.4</v>
      </c>
      <c r="K196" s="79">
        <v>0.90063899999999997</v>
      </c>
      <c r="L196" s="79">
        <v>1.00071</v>
      </c>
      <c r="M196" s="75">
        <v>1491.8</v>
      </c>
      <c r="N196" s="58">
        <v>124.31666666666666</v>
      </c>
      <c r="O196" s="177"/>
      <c r="P196" s="177"/>
    </row>
    <row r="197" spans="1:16" s="42" customFormat="1" x14ac:dyDescent="0.25">
      <c r="A197" s="18">
        <v>240101</v>
      </c>
      <c r="B197" s="18" t="s">
        <v>1607</v>
      </c>
      <c r="C197" s="43" t="s">
        <v>784</v>
      </c>
      <c r="D197" s="127"/>
      <c r="E197" s="127" t="s">
        <v>276</v>
      </c>
      <c r="F197" s="128"/>
      <c r="G197" s="127"/>
      <c r="H197" s="127"/>
      <c r="I197" s="23" t="s">
        <v>379</v>
      </c>
      <c r="J197" s="78">
        <v>1656.4</v>
      </c>
      <c r="K197" s="79">
        <v>0.90406800000000009</v>
      </c>
      <c r="L197" s="79">
        <v>1.0045200000000001</v>
      </c>
      <c r="M197" s="75">
        <v>1497.5</v>
      </c>
      <c r="N197" s="58">
        <v>124.79166666666667</v>
      </c>
      <c r="O197" s="177"/>
      <c r="P197" s="177"/>
    </row>
    <row r="198" spans="1:16" s="42" customFormat="1" x14ac:dyDescent="0.25">
      <c r="A198" s="18">
        <v>240101</v>
      </c>
      <c r="B198" s="18" t="s">
        <v>1608</v>
      </c>
      <c r="C198" s="43" t="s">
        <v>785</v>
      </c>
      <c r="D198" s="127"/>
      <c r="E198" s="127" t="s">
        <v>276</v>
      </c>
      <c r="F198" s="127"/>
      <c r="G198" s="127"/>
      <c r="H198" s="127"/>
      <c r="I198" s="23" t="s">
        <v>379</v>
      </c>
      <c r="J198" s="78">
        <v>1656.4</v>
      </c>
      <c r="K198" s="79">
        <v>0.90447299999999997</v>
      </c>
      <c r="L198" s="79">
        <v>1.0049699999999999</v>
      </c>
      <c r="M198" s="75">
        <v>1498.2</v>
      </c>
      <c r="N198" s="58">
        <v>124.85000000000001</v>
      </c>
      <c r="O198" s="177"/>
      <c r="P198" s="177"/>
    </row>
    <row r="199" spans="1:16" s="42" customFormat="1" x14ac:dyDescent="0.25">
      <c r="A199" s="18">
        <v>240101</v>
      </c>
      <c r="B199" s="18" t="s">
        <v>1609</v>
      </c>
      <c r="C199" s="50" t="s">
        <v>786</v>
      </c>
      <c r="D199" s="127"/>
      <c r="E199" s="127" t="s">
        <v>276</v>
      </c>
      <c r="F199" s="127"/>
      <c r="G199" s="127"/>
      <c r="H199" s="127"/>
      <c r="I199" s="23" t="s">
        <v>379</v>
      </c>
      <c r="J199" s="78">
        <v>1656.4</v>
      </c>
      <c r="K199" s="79">
        <v>0.90436500000000009</v>
      </c>
      <c r="L199" s="79">
        <v>1.00485</v>
      </c>
      <c r="M199" s="75">
        <v>1498</v>
      </c>
      <c r="N199" s="58">
        <v>124.83333333333333</v>
      </c>
      <c r="O199" s="177"/>
      <c r="P199" s="177"/>
    </row>
    <row r="200" spans="1:16" s="42" customFormat="1" x14ac:dyDescent="0.25">
      <c r="A200" s="18">
        <v>240101</v>
      </c>
      <c r="B200" s="18" t="s">
        <v>1610</v>
      </c>
      <c r="C200" s="19" t="s">
        <v>787</v>
      </c>
      <c r="D200" s="127"/>
      <c r="E200" s="127"/>
      <c r="F200" s="127" t="s">
        <v>276</v>
      </c>
      <c r="G200" s="127"/>
      <c r="H200" s="127"/>
      <c r="I200" s="23" t="s">
        <v>379</v>
      </c>
      <c r="J200" s="78">
        <v>3312.9</v>
      </c>
      <c r="K200" s="79">
        <v>0.90371699999999999</v>
      </c>
      <c r="L200" s="79">
        <v>1.00413</v>
      </c>
      <c r="M200" s="75">
        <v>2993.9</v>
      </c>
      <c r="N200" s="58">
        <v>249.49166666666667</v>
      </c>
      <c r="O200" s="177"/>
      <c r="P200" s="177"/>
    </row>
    <row r="201" spans="1:16" s="42" customFormat="1" x14ac:dyDescent="0.25">
      <c r="A201" s="18">
        <v>240101</v>
      </c>
      <c r="B201" s="18" t="s">
        <v>1611</v>
      </c>
      <c r="C201" s="50" t="s">
        <v>788</v>
      </c>
      <c r="D201" s="127"/>
      <c r="E201" s="127" t="s">
        <v>276</v>
      </c>
      <c r="F201" s="127"/>
      <c r="G201" s="127"/>
      <c r="H201" s="127"/>
      <c r="I201" s="23" t="s">
        <v>379</v>
      </c>
      <c r="J201" s="78">
        <v>1656.4</v>
      </c>
      <c r="K201" s="79">
        <v>0.90186300000000008</v>
      </c>
      <c r="L201" s="79">
        <v>1.00207</v>
      </c>
      <c r="M201" s="75">
        <v>1493.8</v>
      </c>
      <c r="N201" s="58">
        <v>124.48333333333333</v>
      </c>
      <c r="O201" s="177"/>
      <c r="P201" s="177"/>
    </row>
    <row r="202" spans="1:16" s="42" customFormat="1" x14ac:dyDescent="0.25">
      <c r="A202" s="18">
        <v>240101</v>
      </c>
      <c r="B202" s="18" t="s">
        <v>1612</v>
      </c>
      <c r="C202" s="50" t="s">
        <v>789</v>
      </c>
      <c r="D202" s="127"/>
      <c r="E202" s="127" t="s">
        <v>276</v>
      </c>
      <c r="F202" s="127"/>
      <c r="G202" s="127"/>
      <c r="H202" s="127"/>
      <c r="I202" s="23" t="s">
        <v>379</v>
      </c>
      <c r="J202" s="78">
        <v>1656.4</v>
      </c>
      <c r="K202" s="79">
        <v>0.90715499999999993</v>
      </c>
      <c r="L202" s="79">
        <v>1.0079499999999999</v>
      </c>
      <c r="M202" s="75">
        <v>1502.6</v>
      </c>
      <c r="N202" s="58">
        <v>125.21666666666665</v>
      </c>
      <c r="O202" s="177"/>
      <c r="P202" s="177"/>
    </row>
    <row r="203" spans="1:16" s="42" customFormat="1" x14ac:dyDescent="0.25">
      <c r="A203" s="18">
        <v>240101</v>
      </c>
      <c r="B203" s="18" t="s">
        <v>1613</v>
      </c>
      <c r="C203" s="50" t="s">
        <v>790</v>
      </c>
      <c r="D203" s="127"/>
      <c r="E203" s="127" t="s">
        <v>276</v>
      </c>
      <c r="F203" s="127"/>
      <c r="G203" s="127"/>
      <c r="H203" s="127"/>
      <c r="I203" s="23" t="s">
        <v>379</v>
      </c>
      <c r="J203" s="78">
        <v>1656.4</v>
      </c>
      <c r="K203" s="79">
        <v>0.90459000000000012</v>
      </c>
      <c r="L203" s="79">
        <v>1.0051000000000001</v>
      </c>
      <c r="M203" s="75">
        <v>1498.4</v>
      </c>
      <c r="N203" s="58">
        <v>124.86666666666667</v>
      </c>
      <c r="O203" s="177"/>
      <c r="P203" s="177"/>
    </row>
    <row r="204" spans="1:16" s="42" customFormat="1" x14ac:dyDescent="0.25">
      <c r="A204" s="18">
        <v>240101</v>
      </c>
      <c r="B204" s="18" t="s">
        <v>1614</v>
      </c>
      <c r="C204" s="43" t="s">
        <v>791</v>
      </c>
      <c r="D204" s="127"/>
      <c r="E204" s="127" t="s">
        <v>276</v>
      </c>
      <c r="F204" s="127"/>
      <c r="G204" s="127"/>
      <c r="H204" s="127"/>
      <c r="I204" s="23" t="s">
        <v>379</v>
      </c>
      <c r="J204" s="78">
        <v>1656.4</v>
      </c>
      <c r="K204" s="79">
        <v>0.90139499999999995</v>
      </c>
      <c r="L204" s="79">
        <v>1.0015499999999999</v>
      </c>
      <c r="M204" s="75">
        <v>1493.1</v>
      </c>
      <c r="N204" s="58">
        <v>124.425</v>
      </c>
      <c r="O204" s="177"/>
      <c r="P204" s="177"/>
    </row>
    <row r="205" spans="1:16" s="42" customFormat="1" x14ac:dyDescent="0.25">
      <c r="A205" s="18">
        <v>240101</v>
      </c>
      <c r="B205" s="18" t="s">
        <v>1615</v>
      </c>
      <c r="C205" s="43" t="s">
        <v>792</v>
      </c>
      <c r="D205" s="127"/>
      <c r="E205" s="127" t="s">
        <v>276</v>
      </c>
      <c r="F205" s="127"/>
      <c r="G205" s="127"/>
      <c r="H205" s="127"/>
      <c r="I205" s="23" t="s">
        <v>379</v>
      </c>
      <c r="J205" s="78">
        <v>1656.4</v>
      </c>
      <c r="K205" s="79">
        <v>0.90512099999999995</v>
      </c>
      <c r="L205" s="79">
        <v>1.00569</v>
      </c>
      <c r="M205" s="75">
        <v>1499.2</v>
      </c>
      <c r="N205" s="58">
        <v>124.93333333333334</v>
      </c>
      <c r="O205" s="177"/>
      <c r="P205" s="177"/>
    </row>
    <row r="206" spans="1:16" s="42" customFormat="1" x14ac:dyDescent="0.25">
      <c r="A206" s="138">
        <v>263001</v>
      </c>
      <c r="B206" s="138"/>
      <c r="C206" s="157" t="s">
        <v>1581</v>
      </c>
      <c r="D206" s="141"/>
      <c r="E206" s="141"/>
      <c r="F206" s="141"/>
      <c r="G206" s="141"/>
      <c r="H206" s="141"/>
      <c r="I206" s="148"/>
      <c r="J206" s="149"/>
      <c r="K206" s="150"/>
      <c r="L206" s="150"/>
      <c r="M206" s="75"/>
      <c r="N206" s="146">
        <f>N207</f>
        <v>273.31666666666666</v>
      </c>
      <c r="O206" s="177"/>
      <c r="P206" s="177"/>
    </row>
    <row r="207" spans="1:16" s="42" customFormat="1" x14ac:dyDescent="0.25">
      <c r="A207" s="18">
        <v>263001</v>
      </c>
      <c r="B207" s="18" t="s">
        <v>1343</v>
      </c>
      <c r="C207" s="43" t="s">
        <v>793</v>
      </c>
      <c r="D207" s="127"/>
      <c r="E207" s="127"/>
      <c r="F207" s="127"/>
      <c r="G207" s="127"/>
      <c r="H207" s="127" t="s">
        <v>276</v>
      </c>
      <c r="I207" s="23" t="s">
        <v>379</v>
      </c>
      <c r="J207" s="78">
        <v>3644.2</v>
      </c>
      <c r="K207" s="79">
        <v>0.9</v>
      </c>
      <c r="L207" s="79"/>
      <c r="M207" s="75">
        <v>3279.8</v>
      </c>
      <c r="N207" s="58">
        <v>273.31666666666666</v>
      </c>
      <c r="O207" s="177"/>
      <c r="P207" s="177"/>
    </row>
    <row r="208" spans="1:16" s="42" customFormat="1" x14ac:dyDescent="0.25">
      <c r="A208" s="138">
        <v>270101</v>
      </c>
      <c r="B208" s="138"/>
      <c r="C208" s="157" t="s">
        <v>794</v>
      </c>
      <c r="D208" s="141"/>
      <c r="E208" s="141"/>
      <c r="F208" s="141"/>
      <c r="G208" s="141"/>
      <c r="H208" s="141"/>
      <c r="I208" s="148"/>
      <c r="J208" s="149"/>
      <c r="K208" s="150"/>
      <c r="L208" s="150"/>
      <c r="M208" s="75"/>
      <c r="N208" s="146">
        <f>SUM(N209:N232)</f>
        <v>5168.4916666666659</v>
      </c>
      <c r="O208" s="177"/>
      <c r="P208" s="177"/>
    </row>
    <row r="209" spans="1:16" s="42" customFormat="1" x14ac:dyDescent="0.25">
      <c r="A209" s="18">
        <v>270101</v>
      </c>
      <c r="B209" s="18" t="s">
        <v>1344</v>
      </c>
      <c r="C209" s="43" t="s">
        <v>795</v>
      </c>
      <c r="D209" s="127"/>
      <c r="E209" s="127"/>
      <c r="F209" s="127" t="s">
        <v>276</v>
      </c>
      <c r="G209" s="127"/>
      <c r="H209" s="127"/>
      <c r="I209" s="23" t="s">
        <v>379</v>
      </c>
      <c r="J209" s="78">
        <v>3312.9</v>
      </c>
      <c r="K209" s="79">
        <v>0.90883799999999992</v>
      </c>
      <c r="L209" s="79">
        <v>1.0098199999999999</v>
      </c>
      <c r="M209" s="75">
        <v>3010.9</v>
      </c>
      <c r="N209" s="58">
        <v>250.90833333333333</v>
      </c>
      <c r="O209" s="177"/>
      <c r="P209" s="177"/>
    </row>
    <row r="210" spans="1:16" s="42" customFormat="1" x14ac:dyDescent="0.25">
      <c r="A210" s="18">
        <v>270101</v>
      </c>
      <c r="B210" s="18" t="s">
        <v>1356</v>
      </c>
      <c r="C210" s="43" t="s">
        <v>796</v>
      </c>
      <c r="D210" s="127"/>
      <c r="E210" s="127" t="s">
        <v>276</v>
      </c>
      <c r="F210" s="127"/>
      <c r="G210" s="127"/>
      <c r="H210" s="127"/>
      <c r="I210" s="23" t="s">
        <v>379</v>
      </c>
      <c r="J210" s="78">
        <v>1656.4</v>
      </c>
      <c r="K210" s="79">
        <v>0.90512099999999995</v>
      </c>
      <c r="L210" s="79">
        <v>1.00569</v>
      </c>
      <c r="M210" s="75">
        <v>1499.2</v>
      </c>
      <c r="N210" s="58">
        <v>124.93333333333334</v>
      </c>
      <c r="O210" s="177"/>
      <c r="P210" s="177"/>
    </row>
    <row r="211" spans="1:16" s="42" customFormat="1" x14ac:dyDescent="0.25">
      <c r="A211" s="18">
        <v>270101</v>
      </c>
      <c r="B211" s="18" t="s">
        <v>1616</v>
      </c>
      <c r="C211" s="43" t="s">
        <v>797</v>
      </c>
      <c r="D211" s="127"/>
      <c r="E211" s="127" t="s">
        <v>276</v>
      </c>
      <c r="F211" s="127"/>
      <c r="G211" s="127"/>
      <c r="H211" s="127"/>
      <c r="I211" s="23" t="s">
        <v>379</v>
      </c>
      <c r="J211" s="78">
        <v>1656.4</v>
      </c>
      <c r="K211" s="79">
        <v>0.90406800000000009</v>
      </c>
      <c r="L211" s="79">
        <v>1.0045200000000001</v>
      </c>
      <c r="M211" s="75">
        <v>1497.5</v>
      </c>
      <c r="N211" s="58">
        <v>124.79166666666667</v>
      </c>
      <c r="O211" s="177"/>
      <c r="P211" s="177"/>
    </row>
    <row r="212" spans="1:16" s="42" customFormat="1" x14ac:dyDescent="0.25">
      <c r="A212" s="18">
        <v>270101</v>
      </c>
      <c r="B212" s="18" t="s">
        <v>1354</v>
      </c>
      <c r="C212" s="43" t="s">
        <v>798</v>
      </c>
      <c r="D212" s="127"/>
      <c r="E212" s="127"/>
      <c r="F212" s="127"/>
      <c r="G212" s="127"/>
      <c r="H212" s="127" t="s">
        <v>276</v>
      </c>
      <c r="I212" s="23" t="s">
        <v>379</v>
      </c>
      <c r="J212" s="78">
        <v>3644.2</v>
      </c>
      <c r="K212" s="79">
        <v>0.91270799999999996</v>
      </c>
      <c r="L212" s="79">
        <v>1.0141199999999999</v>
      </c>
      <c r="M212" s="75">
        <v>3326.1</v>
      </c>
      <c r="N212" s="58">
        <v>277.17500000000001</v>
      </c>
      <c r="O212" s="177"/>
      <c r="P212" s="177"/>
    </row>
    <row r="213" spans="1:16" s="42" customFormat="1" x14ac:dyDescent="0.25">
      <c r="A213" s="18">
        <v>270101</v>
      </c>
      <c r="B213" s="18" t="s">
        <v>1355</v>
      </c>
      <c r="C213" s="43" t="s">
        <v>799</v>
      </c>
      <c r="D213" s="127"/>
      <c r="E213" s="127"/>
      <c r="F213" s="127" t="s">
        <v>276</v>
      </c>
      <c r="G213" s="127"/>
      <c r="H213" s="127"/>
      <c r="I213" s="23" t="s">
        <v>379</v>
      </c>
      <c r="J213" s="78">
        <v>3312.9</v>
      </c>
      <c r="K213" s="79">
        <v>0.90642599999999995</v>
      </c>
      <c r="L213" s="79">
        <v>1.0071399999999999</v>
      </c>
      <c r="M213" s="75">
        <v>3002.9</v>
      </c>
      <c r="N213" s="58">
        <v>250.24166666666667</v>
      </c>
      <c r="O213" s="177"/>
      <c r="P213" s="177"/>
    </row>
    <row r="214" spans="1:16" s="42" customFormat="1" x14ac:dyDescent="0.25">
      <c r="A214" s="18">
        <v>270101</v>
      </c>
      <c r="B214" s="18" t="s">
        <v>1350</v>
      </c>
      <c r="C214" s="43" t="s">
        <v>800</v>
      </c>
      <c r="D214" s="127"/>
      <c r="E214" s="127"/>
      <c r="F214" s="127"/>
      <c r="G214" s="127" t="s">
        <v>276</v>
      </c>
      <c r="H214" s="127"/>
      <c r="I214" s="23" t="s">
        <v>379</v>
      </c>
      <c r="J214" s="78">
        <v>3312.9</v>
      </c>
      <c r="K214" s="79">
        <v>0.91360800000000009</v>
      </c>
      <c r="L214" s="79">
        <v>1.01512</v>
      </c>
      <c r="M214" s="75">
        <v>3026.7</v>
      </c>
      <c r="N214" s="58">
        <v>252.22499999999999</v>
      </c>
      <c r="O214" s="177"/>
      <c r="P214" s="177"/>
    </row>
    <row r="215" spans="1:16" s="42" customFormat="1" x14ac:dyDescent="0.25">
      <c r="A215" s="18">
        <v>270101</v>
      </c>
      <c r="B215" s="18" t="s">
        <v>1349</v>
      </c>
      <c r="C215" s="43" t="s">
        <v>801</v>
      </c>
      <c r="D215" s="127"/>
      <c r="E215" s="127" t="s">
        <v>276</v>
      </c>
      <c r="F215" s="127"/>
      <c r="G215" s="127"/>
      <c r="H215" s="127"/>
      <c r="I215" s="23" t="s">
        <v>379</v>
      </c>
      <c r="J215" s="78">
        <v>1656.4</v>
      </c>
      <c r="K215" s="79">
        <v>0.90261899999999995</v>
      </c>
      <c r="L215" s="79">
        <v>1.00291</v>
      </c>
      <c r="M215" s="75">
        <v>1495.1</v>
      </c>
      <c r="N215" s="58">
        <v>124.59166666666665</v>
      </c>
      <c r="O215" s="177"/>
      <c r="P215" s="177"/>
    </row>
    <row r="216" spans="1:16" s="42" customFormat="1" x14ac:dyDescent="0.25">
      <c r="A216" s="18">
        <v>270101</v>
      </c>
      <c r="B216" s="18" t="s">
        <v>1573</v>
      </c>
      <c r="C216" s="43" t="s">
        <v>802</v>
      </c>
      <c r="D216" s="127"/>
      <c r="E216" s="127" t="s">
        <v>276</v>
      </c>
      <c r="F216" s="127"/>
      <c r="G216" s="127"/>
      <c r="H216" s="127"/>
      <c r="I216" s="23" t="s">
        <v>379</v>
      </c>
      <c r="J216" s="78">
        <v>1656.4</v>
      </c>
      <c r="K216" s="79">
        <v>0.90378000000000003</v>
      </c>
      <c r="L216" s="79">
        <v>1.0042</v>
      </c>
      <c r="M216" s="75">
        <v>1497</v>
      </c>
      <c r="N216" s="58">
        <v>124.75</v>
      </c>
      <c r="O216" s="177"/>
      <c r="P216" s="177"/>
    </row>
    <row r="217" spans="1:16" s="42" customFormat="1" ht="43.5" customHeight="1" x14ac:dyDescent="0.25">
      <c r="A217" s="18">
        <v>270101</v>
      </c>
      <c r="B217" s="18" t="s">
        <v>1351</v>
      </c>
      <c r="C217" s="50" t="s">
        <v>803</v>
      </c>
      <c r="D217" s="127"/>
      <c r="E217" s="127" t="s">
        <v>276</v>
      </c>
      <c r="F217" s="127"/>
      <c r="G217" s="127"/>
      <c r="H217" s="127"/>
      <c r="I217" s="23" t="s">
        <v>379</v>
      </c>
      <c r="J217" s="78">
        <v>1656.4</v>
      </c>
      <c r="K217" s="79">
        <v>0.90151199999999998</v>
      </c>
      <c r="L217" s="79">
        <v>1.0016799999999999</v>
      </c>
      <c r="M217" s="75">
        <v>1493.3</v>
      </c>
      <c r="N217" s="58">
        <v>124.44166666666666</v>
      </c>
      <c r="O217" s="177"/>
      <c r="P217" s="177"/>
    </row>
    <row r="218" spans="1:16" s="42" customFormat="1" x14ac:dyDescent="0.25">
      <c r="A218" s="18">
        <v>270101</v>
      </c>
      <c r="B218" s="18" t="s">
        <v>1347</v>
      </c>
      <c r="C218" s="19" t="s">
        <v>804</v>
      </c>
      <c r="D218" s="127"/>
      <c r="E218" s="127"/>
      <c r="F218" s="127" t="s">
        <v>276</v>
      </c>
      <c r="G218" s="127"/>
      <c r="H218" s="127"/>
      <c r="I218" s="23" t="s">
        <v>379</v>
      </c>
      <c r="J218" s="78">
        <v>3312.9</v>
      </c>
      <c r="K218" s="79">
        <v>0.909972</v>
      </c>
      <c r="L218" s="79">
        <v>1.01108</v>
      </c>
      <c r="M218" s="75">
        <v>3014.6</v>
      </c>
      <c r="N218" s="58">
        <v>251.21666666666667</v>
      </c>
      <c r="O218" s="177"/>
      <c r="P218" s="177"/>
    </row>
    <row r="219" spans="1:16" s="42" customFormat="1" x14ac:dyDescent="0.25">
      <c r="A219" s="18">
        <v>270101</v>
      </c>
      <c r="B219" s="18" t="s">
        <v>1352</v>
      </c>
      <c r="C219" s="19" t="s">
        <v>805</v>
      </c>
      <c r="D219" s="127"/>
      <c r="E219" s="127" t="s">
        <v>276</v>
      </c>
      <c r="F219" s="127"/>
      <c r="G219" s="127"/>
      <c r="H219" s="127"/>
      <c r="I219" s="23" t="s">
        <v>379</v>
      </c>
      <c r="J219" s="78">
        <v>1656.4</v>
      </c>
      <c r="K219" s="79">
        <v>0.90756000000000003</v>
      </c>
      <c r="L219" s="79">
        <v>1.0084</v>
      </c>
      <c r="M219" s="75">
        <v>1503.3</v>
      </c>
      <c r="N219" s="58">
        <v>125.27499999999999</v>
      </c>
      <c r="O219" s="177"/>
      <c r="P219" s="177"/>
    </row>
    <row r="220" spans="1:16" s="42" customFormat="1" ht="25.5" customHeight="1" x14ac:dyDescent="0.25">
      <c r="A220" s="18">
        <v>270101</v>
      </c>
      <c r="B220" s="18" t="s">
        <v>1348</v>
      </c>
      <c r="C220" s="19" t="s">
        <v>806</v>
      </c>
      <c r="D220" s="127"/>
      <c r="E220" s="127"/>
      <c r="F220" s="127" t="s">
        <v>276</v>
      </c>
      <c r="G220" s="127"/>
      <c r="H220" s="127"/>
      <c r="I220" s="23" t="s">
        <v>379</v>
      </c>
      <c r="J220" s="78">
        <v>3312.9</v>
      </c>
      <c r="K220" s="79">
        <v>0.91610099999999994</v>
      </c>
      <c r="L220" s="79">
        <v>1.01789</v>
      </c>
      <c r="M220" s="75">
        <v>3035</v>
      </c>
      <c r="N220" s="58">
        <v>252.91666666666666</v>
      </c>
      <c r="O220" s="177"/>
      <c r="P220" s="177"/>
    </row>
    <row r="221" spans="1:16" s="42" customFormat="1" x14ac:dyDescent="0.25">
      <c r="A221" s="18">
        <v>270101</v>
      </c>
      <c r="B221" s="18" t="s">
        <v>1357</v>
      </c>
      <c r="C221" s="19" t="s">
        <v>807</v>
      </c>
      <c r="D221" s="127"/>
      <c r="E221" s="127"/>
      <c r="F221" s="127" t="s">
        <v>276</v>
      </c>
      <c r="G221" s="127"/>
      <c r="H221" s="127"/>
      <c r="I221" s="23" t="s">
        <v>379</v>
      </c>
      <c r="J221" s="78">
        <v>3312.9</v>
      </c>
      <c r="K221" s="79">
        <v>0.90720900000000004</v>
      </c>
      <c r="L221" s="79">
        <v>1.0080100000000001</v>
      </c>
      <c r="M221" s="75">
        <v>3005.5</v>
      </c>
      <c r="N221" s="58">
        <v>250.45833333333334</v>
      </c>
      <c r="O221" s="177"/>
      <c r="P221" s="177"/>
    </row>
    <row r="222" spans="1:16" s="42" customFormat="1" x14ac:dyDescent="0.25">
      <c r="A222" s="18">
        <v>270101</v>
      </c>
      <c r="B222" s="18" t="s">
        <v>1346</v>
      </c>
      <c r="C222" s="19" t="s">
        <v>808</v>
      </c>
      <c r="D222" s="127"/>
      <c r="E222" s="127"/>
      <c r="F222" s="127" t="s">
        <v>276</v>
      </c>
      <c r="G222" s="127"/>
      <c r="H222" s="127"/>
      <c r="I222" s="23" t="s">
        <v>379</v>
      </c>
      <c r="J222" s="78">
        <v>3312.9</v>
      </c>
      <c r="K222" s="79">
        <v>0.9078480000000001</v>
      </c>
      <c r="L222" s="79">
        <v>1.0087200000000001</v>
      </c>
      <c r="M222" s="75">
        <v>3007.6</v>
      </c>
      <c r="N222" s="58">
        <v>250.63333333333333</v>
      </c>
      <c r="O222" s="177"/>
      <c r="P222" s="177"/>
    </row>
    <row r="223" spans="1:16" s="42" customFormat="1" x14ac:dyDescent="0.25">
      <c r="A223" s="18">
        <v>270101</v>
      </c>
      <c r="B223" s="18" t="s">
        <v>1353</v>
      </c>
      <c r="C223" s="19" t="s">
        <v>809</v>
      </c>
      <c r="D223" s="127"/>
      <c r="E223" s="127" t="s">
        <v>276</v>
      </c>
      <c r="F223" s="127"/>
      <c r="G223" s="127"/>
      <c r="H223" s="127"/>
      <c r="I223" s="23" t="s">
        <v>379</v>
      </c>
      <c r="J223" s="78">
        <v>1656.4</v>
      </c>
      <c r="K223" s="79">
        <v>0.90378000000000003</v>
      </c>
      <c r="L223" s="79">
        <v>1.0042</v>
      </c>
      <c r="M223" s="75">
        <v>1497</v>
      </c>
      <c r="N223" s="58">
        <v>124.75</v>
      </c>
      <c r="O223" s="177"/>
      <c r="P223" s="177"/>
    </row>
    <row r="224" spans="1:16" s="42" customFormat="1" x14ac:dyDescent="0.25">
      <c r="A224" s="18">
        <v>270101</v>
      </c>
      <c r="B224" s="18" t="s">
        <v>1345</v>
      </c>
      <c r="C224" s="19" t="s">
        <v>810</v>
      </c>
      <c r="D224" s="127"/>
      <c r="E224" s="127"/>
      <c r="F224" s="127"/>
      <c r="G224" s="127" t="s">
        <v>276</v>
      </c>
      <c r="H224" s="127"/>
      <c r="I224" s="23" t="s">
        <v>379</v>
      </c>
      <c r="J224" s="78">
        <v>3312.9</v>
      </c>
      <c r="K224" s="79">
        <v>0.92067299999999996</v>
      </c>
      <c r="L224" s="79">
        <v>1.0229699999999999</v>
      </c>
      <c r="M224" s="75">
        <v>3050.1</v>
      </c>
      <c r="N224" s="58">
        <v>254.17499999999998</v>
      </c>
      <c r="O224" s="177"/>
      <c r="P224" s="177"/>
    </row>
    <row r="225" spans="1:16" s="42" customFormat="1" x14ac:dyDescent="0.25">
      <c r="A225" s="18">
        <v>270101</v>
      </c>
      <c r="B225" s="18"/>
      <c r="C225" s="19" t="s">
        <v>811</v>
      </c>
      <c r="D225" s="127"/>
      <c r="E225" s="127"/>
      <c r="F225" s="127" t="s">
        <v>276</v>
      </c>
      <c r="G225" s="127"/>
      <c r="H225" s="127"/>
      <c r="I225" s="23" t="s">
        <v>379</v>
      </c>
      <c r="J225" s="78">
        <v>3312.9</v>
      </c>
      <c r="K225" s="79">
        <v>0.90770399999999996</v>
      </c>
      <c r="L225" s="79">
        <v>1.0085599999999999</v>
      </c>
      <c r="M225" s="75">
        <v>3007.1</v>
      </c>
      <c r="N225" s="58">
        <v>250.59166666666667</v>
      </c>
      <c r="O225" s="177"/>
      <c r="P225" s="177"/>
    </row>
    <row r="226" spans="1:16" s="42" customFormat="1" x14ac:dyDescent="0.25">
      <c r="A226" s="18">
        <v>270101</v>
      </c>
      <c r="B226" s="18"/>
      <c r="C226" s="19" t="s">
        <v>812</v>
      </c>
      <c r="D226" s="127"/>
      <c r="E226" s="127"/>
      <c r="F226" s="127" t="s">
        <v>276</v>
      </c>
      <c r="G226" s="127"/>
      <c r="H226" s="127"/>
      <c r="I226" s="23" t="s">
        <v>379</v>
      </c>
      <c r="J226" s="78">
        <v>3312.9</v>
      </c>
      <c r="K226" s="79">
        <v>0.90477000000000007</v>
      </c>
      <c r="L226" s="79">
        <v>1.0053000000000001</v>
      </c>
      <c r="M226" s="75">
        <v>2997.4</v>
      </c>
      <c r="N226" s="58">
        <v>249.78333333333333</v>
      </c>
      <c r="O226" s="177"/>
      <c r="P226" s="177"/>
    </row>
    <row r="227" spans="1:16" s="42" customFormat="1" x14ac:dyDescent="0.25">
      <c r="A227" s="18">
        <v>270101</v>
      </c>
      <c r="B227" s="18"/>
      <c r="C227" s="19" t="s">
        <v>813</v>
      </c>
      <c r="D227" s="127"/>
      <c r="E227" s="127"/>
      <c r="F227" s="127"/>
      <c r="G227" s="127" t="s">
        <v>276</v>
      </c>
      <c r="H227" s="127"/>
      <c r="I227" s="23" t="s">
        <v>379</v>
      </c>
      <c r="J227" s="78">
        <v>3312.9</v>
      </c>
      <c r="K227" s="79">
        <v>0.90808200000000006</v>
      </c>
      <c r="L227" s="79">
        <v>1.00898</v>
      </c>
      <c r="M227" s="75">
        <v>3008.4</v>
      </c>
      <c r="N227" s="58">
        <v>250.70000000000002</v>
      </c>
      <c r="O227" s="177"/>
      <c r="P227" s="177"/>
    </row>
    <row r="228" spans="1:16" s="42" customFormat="1" ht="27" customHeight="1" x14ac:dyDescent="0.25">
      <c r="A228" s="18">
        <v>270101</v>
      </c>
      <c r="B228" s="18"/>
      <c r="C228" s="19" t="s">
        <v>477</v>
      </c>
      <c r="D228" s="127"/>
      <c r="E228" s="127"/>
      <c r="F228" s="127"/>
      <c r="G228" s="127" t="s">
        <v>276</v>
      </c>
      <c r="H228" s="127"/>
      <c r="I228" s="23" t="s">
        <v>379</v>
      </c>
      <c r="J228" s="78">
        <v>3312.9</v>
      </c>
      <c r="K228" s="79">
        <v>0.90900900000000007</v>
      </c>
      <c r="L228" s="79">
        <v>1.0100100000000001</v>
      </c>
      <c r="M228" s="75">
        <v>3011.5</v>
      </c>
      <c r="N228" s="58">
        <v>250.95833333333334</v>
      </c>
      <c r="O228" s="177"/>
      <c r="P228" s="177"/>
    </row>
    <row r="229" spans="1:16" s="42" customFormat="1" ht="24.75" customHeight="1" x14ac:dyDescent="0.25">
      <c r="A229" s="18">
        <v>270101</v>
      </c>
      <c r="B229" s="18"/>
      <c r="C229" s="19" t="s">
        <v>478</v>
      </c>
      <c r="D229" s="127"/>
      <c r="E229" s="127"/>
      <c r="F229" s="127" t="s">
        <v>276</v>
      </c>
      <c r="G229" s="127"/>
      <c r="H229" s="127"/>
      <c r="I229" s="23" t="s">
        <v>379</v>
      </c>
      <c r="J229" s="78">
        <v>3312.9</v>
      </c>
      <c r="K229" s="79">
        <v>0.90668700000000002</v>
      </c>
      <c r="L229" s="79">
        <v>1.00743</v>
      </c>
      <c r="M229" s="75">
        <v>3003.8</v>
      </c>
      <c r="N229" s="58">
        <v>250.31666666666669</v>
      </c>
      <c r="O229" s="177"/>
      <c r="P229" s="177"/>
    </row>
    <row r="230" spans="1:16" s="42" customFormat="1" x14ac:dyDescent="0.25">
      <c r="A230" s="18">
        <v>270101</v>
      </c>
      <c r="B230" s="18"/>
      <c r="C230" s="19" t="s">
        <v>814</v>
      </c>
      <c r="D230" s="127"/>
      <c r="E230" s="127"/>
      <c r="F230" s="127"/>
      <c r="G230" s="127" t="s">
        <v>276</v>
      </c>
      <c r="H230" s="127"/>
      <c r="I230" s="23" t="s">
        <v>379</v>
      </c>
      <c r="J230" s="78">
        <v>3312.9</v>
      </c>
      <c r="K230" s="79">
        <v>0.91075499999999998</v>
      </c>
      <c r="L230" s="79">
        <v>1.0119499999999999</v>
      </c>
      <c r="M230" s="75">
        <v>3017.2</v>
      </c>
      <c r="N230" s="58">
        <v>251.43333333333331</v>
      </c>
      <c r="O230" s="177"/>
      <c r="P230" s="177"/>
    </row>
    <row r="231" spans="1:16" s="42" customFormat="1" x14ac:dyDescent="0.25">
      <c r="A231" s="18">
        <v>270101</v>
      </c>
      <c r="B231" s="18"/>
      <c r="C231" s="50" t="s">
        <v>815</v>
      </c>
      <c r="D231" s="127"/>
      <c r="E231" s="127"/>
      <c r="F231" s="127" t="s">
        <v>276</v>
      </c>
      <c r="G231" s="127"/>
      <c r="H231" s="127"/>
      <c r="I231" s="23" t="s">
        <v>379</v>
      </c>
      <c r="J231" s="78">
        <v>3312.9</v>
      </c>
      <c r="K231" s="79">
        <v>0.90898200000000007</v>
      </c>
      <c r="L231" s="79">
        <v>1.0099800000000001</v>
      </c>
      <c r="M231" s="75">
        <v>3011.4</v>
      </c>
      <c r="N231" s="58">
        <v>250.95000000000002</v>
      </c>
      <c r="O231" s="177"/>
      <c r="P231" s="177"/>
    </row>
    <row r="232" spans="1:16" s="42" customFormat="1" x14ac:dyDescent="0.25">
      <c r="A232" s="18">
        <v>270101</v>
      </c>
      <c r="B232" s="18"/>
      <c r="C232" s="19" t="s">
        <v>476</v>
      </c>
      <c r="D232" s="127"/>
      <c r="E232" s="127"/>
      <c r="F232" s="127" t="s">
        <v>276</v>
      </c>
      <c r="G232" s="127"/>
      <c r="H232" s="127"/>
      <c r="I232" s="23" t="s">
        <v>379</v>
      </c>
      <c r="J232" s="78">
        <v>3312.9</v>
      </c>
      <c r="K232" s="79">
        <v>0.9065430000000001</v>
      </c>
      <c r="L232" s="79">
        <v>1.0072700000000001</v>
      </c>
      <c r="M232" s="75">
        <v>3003.3</v>
      </c>
      <c r="N232" s="58">
        <v>250.27500000000001</v>
      </c>
      <c r="O232" s="177"/>
      <c r="P232" s="177"/>
    </row>
    <row r="233" spans="1:16" s="42" customFormat="1" x14ac:dyDescent="0.25">
      <c r="A233" s="138">
        <v>280101</v>
      </c>
      <c r="B233" s="138"/>
      <c r="C233" s="139" t="s">
        <v>320</v>
      </c>
      <c r="D233" s="141"/>
      <c r="E233" s="141"/>
      <c r="F233" s="141"/>
      <c r="G233" s="141"/>
      <c r="H233" s="141"/>
      <c r="I233" s="148"/>
      <c r="J233" s="149"/>
      <c r="K233" s="150"/>
      <c r="L233" s="150"/>
      <c r="M233" s="75"/>
      <c r="N233" s="146">
        <f>SUM(N234:N241)</f>
        <v>1416.2666666666667</v>
      </c>
      <c r="O233" s="177"/>
      <c r="P233" s="177"/>
    </row>
    <row r="234" spans="1:16" s="42" customFormat="1" x14ac:dyDescent="0.25">
      <c r="A234" s="18">
        <v>280101</v>
      </c>
      <c r="B234" s="18" t="s">
        <v>1358</v>
      </c>
      <c r="C234" s="19" t="s">
        <v>816</v>
      </c>
      <c r="D234" s="127"/>
      <c r="E234" s="127"/>
      <c r="F234" s="127" t="s">
        <v>276</v>
      </c>
      <c r="G234" s="127"/>
      <c r="H234" s="127"/>
      <c r="I234" s="23" t="s">
        <v>379</v>
      </c>
      <c r="J234" s="78">
        <v>3312.9</v>
      </c>
      <c r="K234" s="79">
        <v>0.9</v>
      </c>
      <c r="L234" s="79"/>
      <c r="M234" s="75">
        <v>2981.6</v>
      </c>
      <c r="N234" s="58">
        <v>248.46666666666667</v>
      </c>
      <c r="O234" s="177"/>
      <c r="P234" s="177"/>
    </row>
    <row r="235" spans="1:16" s="42" customFormat="1" x14ac:dyDescent="0.25">
      <c r="A235" s="18">
        <v>280101</v>
      </c>
      <c r="B235" s="18" t="s">
        <v>1363</v>
      </c>
      <c r="C235" s="19" t="s">
        <v>482</v>
      </c>
      <c r="D235" s="127"/>
      <c r="E235" s="127" t="s">
        <v>276</v>
      </c>
      <c r="F235" s="127"/>
      <c r="G235" s="127"/>
      <c r="H235" s="127"/>
      <c r="I235" s="23" t="s">
        <v>379</v>
      </c>
      <c r="J235" s="78">
        <v>1656.4</v>
      </c>
      <c r="K235" s="79">
        <v>0.9</v>
      </c>
      <c r="L235" s="79"/>
      <c r="M235" s="75">
        <v>1490.8</v>
      </c>
      <c r="N235" s="58">
        <v>124.23333333333333</v>
      </c>
      <c r="O235" s="177"/>
      <c r="P235" s="177"/>
    </row>
    <row r="236" spans="1:16" s="42" customFormat="1" x14ac:dyDescent="0.25">
      <c r="A236" s="18">
        <v>280101</v>
      </c>
      <c r="B236" s="18" t="s">
        <v>1359</v>
      </c>
      <c r="C236" s="19" t="s">
        <v>479</v>
      </c>
      <c r="D236" s="127"/>
      <c r="E236" s="127"/>
      <c r="F236" s="127"/>
      <c r="G236" s="127"/>
      <c r="H236" s="127" t="s">
        <v>276</v>
      </c>
      <c r="I236" s="23" t="s">
        <v>379</v>
      </c>
      <c r="J236" s="78">
        <v>3644.2</v>
      </c>
      <c r="K236" s="79">
        <v>0.9</v>
      </c>
      <c r="L236" s="79"/>
      <c r="M236" s="75">
        <v>3279.8</v>
      </c>
      <c r="N236" s="58">
        <v>273.31666666666666</v>
      </c>
      <c r="O236" s="177"/>
      <c r="P236" s="177"/>
    </row>
    <row r="237" spans="1:16" s="42" customFormat="1" x14ac:dyDescent="0.25">
      <c r="A237" s="18">
        <v>280101</v>
      </c>
      <c r="B237" s="18" t="s">
        <v>1572</v>
      </c>
      <c r="C237" s="19" t="s">
        <v>817</v>
      </c>
      <c r="D237" s="127"/>
      <c r="E237" s="127"/>
      <c r="F237" s="127"/>
      <c r="G237" s="127"/>
      <c r="H237" s="127" t="s">
        <v>276</v>
      </c>
      <c r="I237" s="23" t="s">
        <v>379</v>
      </c>
      <c r="J237" s="78">
        <v>3644.2</v>
      </c>
      <c r="K237" s="79">
        <v>0.9</v>
      </c>
      <c r="L237" s="76"/>
      <c r="M237" s="75">
        <v>3279.8</v>
      </c>
      <c r="N237" s="58">
        <v>273.31666666666666</v>
      </c>
      <c r="O237" s="177"/>
      <c r="P237" s="177"/>
    </row>
    <row r="238" spans="1:16" s="42" customFormat="1" x14ac:dyDescent="0.25">
      <c r="A238" s="18">
        <v>280101</v>
      </c>
      <c r="B238" s="18" t="s">
        <v>1361</v>
      </c>
      <c r="C238" s="19" t="s">
        <v>483</v>
      </c>
      <c r="D238" s="127"/>
      <c r="E238" s="127" t="s">
        <v>276</v>
      </c>
      <c r="F238" s="127"/>
      <c r="G238" s="127"/>
      <c r="H238" s="127"/>
      <c r="I238" s="23" t="s">
        <v>379</v>
      </c>
      <c r="J238" s="78">
        <v>1656.4</v>
      </c>
      <c r="K238" s="79">
        <v>0.9</v>
      </c>
      <c r="L238" s="76"/>
      <c r="M238" s="75">
        <v>1490.8</v>
      </c>
      <c r="N238" s="58">
        <v>124.23333333333333</v>
      </c>
      <c r="O238" s="177"/>
      <c r="P238" s="177"/>
    </row>
    <row r="239" spans="1:16" s="42" customFormat="1" x14ac:dyDescent="0.25">
      <c r="A239" s="18">
        <v>280101</v>
      </c>
      <c r="B239" s="18" t="s">
        <v>1360</v>
      </c>
      <c r="C239" s="19" t="s">
        <v>480</v>
      </c>
      <c r="D239" s="127"/>
      <c r="E239" s="127" t="s">
        <v>276</v>
      </c>
      <c r="F239" s="127"/>
      <c r="G239" s="127"/>
      <c r="H239" s="127"/>
      <c r="I239" s="23" t="s">
        <v>379</v>
      </c>
      <c r="J239" s="78">
        <v>1656.4</v>
      </c>
      <c r="K239" s="79">
        <v>0.9</v>
      </c>
      <c r="L239" s="77"/>
      <c r="M239" s="75">
        <v>1490.8</v>
      </c>
      <c r="N239" s="58">
        <v>124.23333333333333</v>
      </c>
      <c r="O239" s="177"/>
      <c r="P239" s="177"/>
    </row>
    <row r="240" spans="1:16" s="42" customFormat="1" x14ac:dyDescent="0.25">
      <c r="A240" s="18">
        <v>280101</v>
      </c>
      <c r="B240" s="18"/>
      <c r="C240" s="50" t="s">
        <v>818</v>
      </c>
      <c r="D240" s="127"/>
      <c r="E240" s="127" t="s">
        <v>276</v>
      </c>
      <c r="F240" s="127"/>
      <c r="G240" s="127"/>
      <c r="H240" s="127"/>
      <c r="I240" s="23" t="s">
        <v>379</v>
      </c>
      <c r="J240" s="78">
        <v>1656.4</v>
      </c>
      <c r="K240" s="79">
        <v>0.9</v>
      </c>
      <c r="L240" s="79"/>
      <c r="M240" s="75">
        <v>1490.8</v>
      </c>
      <c r="N240" s="58">
        <v>124.23333333333333</v>
      </c>
      <c r="O240" s="177"/>
      <c r="P240" s="177"/>
    </row>
    <row r="241" spans="1:16" s="42" customFormat="1" ht="31.5" customHeight="1" x14ac:dyDescent="0.25">
      <c r="A241" s="18">
        <v>280101</v>
      </c>
      <c r="B241" s="18" t="s">
        <v>1362</v>
      </c>
      <c r="C241" s="43" t="s">
        <v>481</v>
      </c>
      <c r="D241" s="132"/>
      <c r="E241" s="127" t="s">
        <v>276</v>
      </c>
      <c r="F241" s="133"/>
      <c r="G241" s="133"/>
      <c r="H241" s="133"/>
      <c r="I241" s="23" t="s">
        <v>379</v>
      </c>
      <c r="J241" s="78">
        <v>1656.4</v>
      </c>
      <c r="K241" s="79">
        <v>0.9</v>
      </c>
      <c r="L241" s="76"/>
      <c r="M241" s="75">
        <v>1490.8</v>
      </c>
      <c r="N241" s="58">
        <v>124.23333333333333</v>
      </c>
      <c r="O241" s="177"/>
      <c r="P241" s="177"/>
    </row>
    <row r="242" spans="1:16" s="42" customFormat="1" ht="28.5" customHeight="1" x14ac:dyDescent="0.25">
      <c r="A242" s="138">
        <v>291601</v>
      </c>
      <c r="B242" s="138"/>
      <c r="C242" s="157" t="s">
        <v>322</v>
      </c>
      <c r="D242" s="158"/>
      <c r="E242" s="141"/>
      <c r="F242" s="159"/>
      <c r="G242" s="159"/>
      <c r="H242" s="159"/>
      <c r="I242" s="148"/>
      <c r="J242" s="149"/>
      <c r="K242" s="150"/>
      <c r="L242" s="150"/>
      <c r="M242" s="75"/>
      <c r="N242" s="146">
        <f>SUM(N243:N250)</f>
        <v>1118.0999999999999</v>
      </c>
      <c r="O242" s="177"/>
      <c r="P242" s="177"/>
    </row>
    <row r="243" spans="1:16" s="42" customFormat="1" ht="30.75" customHeight="1" x14ac:dyDescent="0.25">
      <c r="A243" s="18">
        <v>291601</v>
      </c>
      <c r="B243" s="18" t="s">
        <v>1365</v>
      </c>
      <c r="C243" s="43" t="s">
        <v>819</v>
      </c>
      <c r="D243" s="132"/>
      <c r="E243" s="127" t="s">
        <v>276</v>
      </c>
      <c r="F243" s="133"/>
      <c r="G243" s="133"/>
      <c r="H243" s="133"/>
      <c r="I243" s="23" t="s">
        <v>379</v>
      </c>
      <c r="J243" s="78">
        <v>1656.4</v>
      </c>
      <c r="K243" s="79">
        <v>0.9</v>
      </c>
      <c r="L243" s="79"/>
      <c r="M243" s="75">
        <v>1490.8</v>
      </c>
      <c r="N243" s="58">
        <v>124.23333333333333</v>
      </c>
      <c r="O243" s="177"/>
      <c r="P243" s="177"/>
    </row>
    <row r="244" spans="1:16" s="42" customFormat="1" ht="27" customHeight="1" x14ac:dyDescent="0.25">
      <c r="A244" s="18">
        <v>291601</v>
      </c>
      <c r="B244" s="18" t="s">
        <v>1370</v>
      </c>
      <c r="C244" s="43" t="s">
        <v>820</v>
      </c>
      <c r="D244" s="132"/>
      <c r="E244" s="127" t="s">
        <v>276</v>
      </c>
      <c r="F244" s="133"/>
      <c r="G244" s="133"/>
      <c r="H244" s="133"/>
      <c r="I244" s="23" t="s">
        <v>379</v>
      </c>
      <c r="J244" s="78">
        <v>1656.4</v>
      </c>
      <c r="K244" s="79">
        <v>0.9</v>
      </c>
      <c r="L244" s="79"/>
      <c r="M244" s="75">
        <v>1490.8</v>
      </c>
      <c r="N244" s="58">
        <v>124.23333333333333</v>
      </c>
      <c r="O244" s="177"/>
      <c r="P244" s="177"/>
    </row>
    <row r="245" spans="1:16" s="42" customFormat="1" ht="27.75" customHeight="1" x14ac:dyDescent="0.25">
      <c r="A245" s="18">
        <v>291601</v>
      </c>
      <c r="B245" s="18" t="s">
        <v>1366</v>
      </c>
      <c r="C245" s="43" t="s">
        <v>821</v>
      </c>
      <c r="D245" s="132"/>
      <c r="E245" s="127" t="s">
        <v>276</v>
      </c>
      <c r="F245" s="134"/>
      <c r="G245" s="133"/>
      <c r="H245" s="133"/>
      <c r="I245" s="23" t="s">
        <v>379</v>
      </c>
      <c r="J245" s="78">
        <v>1656.4</v>
      </c>
      <c r="K245" s="79">
        <v>0.9</v>
      </c>
      <c r="L245" s="79"/>
      <c r="M245" s="75">
        <v>1490.8</v>
      </c>
      <c r="N245" s="58">
        <v>124.23333333333333</v>
      </c>
      <c r="O245" s="177"/>
      <c r="P245" s="177"/>
    </row>
    <row r="246" spans="1:16" s="42" customFormat="1" ht="27" customHeight="1" x14ac:dyDescent="0.25">
      <c r="A246" s="18">
        <v>291601</v>
      </c>
      <c r="B246" s="18" t="s">
        <v>1364</v>
      </c>
      <c r="C246" s="43" t="s">
        <v>822</v>
      </c>
      <c r="D246" s="132"/>
      <c r="E246" s="127" t="s">
        <v>276</v>
      </c>
      <c r="F246" s="127"/>
      <c r="G246" s="133"/>
      <c r="H246" s="133"/>
      <c r="I246" s="23" t="s">
        <v>379</v>
      </c>
      <c r="J246" s="78">
        <v>1656.4</v>
      </c>
      <c r="K246" s="79">
        <v>0.9</v>
      </c>
      <c r="L246" s="79"/>
      <c r="M246" s="75">
        <v>1490.8</v>
      </c>
      <c r="N246" s="58">
        <v>124.23333333333333</v>
      </c>
      <c r="O246" s="177"/>
      <c r="P246" s="177"/>
    </row>
    <row r="247" spans="1:16" s="42" customFormat="1" ht="27" customHeight="1" x14ac:dyDescent="0.25">
      <c r="A247" s="18">
        <v>291601</v>
      </c>
      <c r="B247" s="18" t="s">
        <v>1368</v>
      </c>
      <c r="C247" s="43" t="s">
        <v>823</v>
      </c>
      <c r="D247" s="132"/>
      <c r="E247" s="127" t="s">
        <v>276</v>
      </c>
      <c r="F247" s="127"/>
      <c r="G247" s="133"/>
      <c r="H247" s="133"/>
      <c r="I247" s="23" t="s">
        <v>379</v>
      </c>
      <c r="J247" s="78">
        <v>1656.4</v>
      </c>
      <c r="K247" s="79">
        <v>0.9</v>
      </c>
      <c r="L247" s="79"/>
      <c r="M247" s="75">
        <v>1490.8</v>
      </c>
      <c r="N247" s="58">
        <v>124.23333333333333</v>
      </c>
      <c r="O247" s="177"/>
      <c r="P247" s="177"/>
    </row>
    <row r="248" spans="1:16" s="42" customFormat="1" ht="27" customHeight="1" x14ac:dyDescent="0.25">
      <c r="A248" s="18">
        <v>291601</v>
      </c>
      <c r="B248" s="18" t="s">
        <v>1369</v>
      </c>
      <c r="C248" s="43" t="s">
        <v>824</v>
      </c>
      <c r="D248" s="132"/>
      <c r="E248" s="127"/>
      <c r="F248" s="127" t="s">
        <v>276</v>
      </c>
      <c r="G248" s="133"/>
      <c r="H248" s="133"/>
      <c r="I248" s="23" t="s">
        <v>379</v>
      </c>
      <c r="J248" s="78">
        <v>3312.9</v>
      </c>
      <c r="K248" s="79">
        <v>0.9</v>
      </c>
      <c r="L248" s="79"/>
      <c r="M248" s="75">
        <v>2981.6</v>
      </c>
      <c r="N248" s="58">
        <v>248.46666666666667</v>
      </c>
      <c r="O248" s="177"/>
      <c r="P248" s="177"/>
    </row>
    <row r="249" spans="1:16" s="42" customFormat="1" ht="27" customHeight="1" x14ac:dyDescent="0.25">
      <c r="A249" s="18">
        <v>291601</v>
      </c>
      <c r="B249" s="18" t="s">
        <v>1367</v>
      </c>
      <c r="C249" s="43" t="s">
        <v>825</v>
      </c>
      <c r="D249" s="132"/>
      <c r="E249" s="127" t="s">
        <v>276</v>
      </c>
      <c r="F249" s="127"/>
      <c r="G249" s="133"/>
      <c r="H249" s="133"/>
      <c r="I249" s="23" t="s">
        <v>379</v>
      </c>
      <c r="J249" s="78">
        <v>1656.4</v>
      </c>
      <c r="K249" s="79">
        <v>0.9</v>
      </c>
      <c r="L249" s="79"/>
      <c r="M249" s="75">
        <v>1490.8</v>
      </c>
      <c r="N249" s="58">
        <v>124.23333333333333</v>
      </c>
      <c r="O249" s="177"/>
      <c r="P249" s="177"/>
    </row>
    <row r="250" spans="1:16" s="42" customFormat="1" ht="27.75" customHeight="1" x14ac:dyDescent="0.25">
      <c r="A250" s="18">
        <v>291601</v>
      </c>
      <c r="B250" s="18" t="s">
        <v>1371</v>
      </c>
      <c r="C250" s="43" t="s">
        <v>826</v>
      </c>
      <c r="D250" s="132"/>
      <c r="E250" s="127" t="s">
        <v>276</v>
      </c>
      <c r="F250" s="128"/>
      <c r="G250" s="133"/>
      <c r="H250" s="133"/>
      <c r="I250" s="23" t="s">
        <v>379</v>
      </c>
      <c r="J250" s="78">
        <v>1656.4</v>
      </c>
      <c r="K250" s="79">
        <v>0.9</v>
      </c>
      <c r="L250" s="79"/>
      <c r="M250" s="75">
        <v>1490.8</v>
      </c>
      <c r="N250" s="58">
        <v>124.23333333333333</v>
      </c>
      <c r="O250" s="177"/>
      <c r="P250" s="177"/>
    </row>
    <row r="251" spans="1:16" s="42" customFormat="1" x14ac:dyDescent="0.25">
      <c r="A251" s="138">
        <v>300101</v>
      </c>
      <c r="B251" s="138"/>
      <c r="C251" s="157" t="s">
        <v>324</v>
      </c>
      <c r="D251" s="141"/>
      <c r="E251" s="141"/>
      <c r="F251" s="141"/>
      <c r="G251" s="141"/>
      <c r="H251" s="141"/>
      <c r="I251" s="148"/>
      <c r="J251" s="149"/>
      <c r="K251" s="150"/>
      <c r="L251" s="150"/>
      <c r="M251" s="75"/>
      <c r="N251" s="146">
        <f>SUM(N252:N265)</f>
        <v>2633.7499999999995</v>
      </c>
      <c r="O251" s="177"/>
      <c r="P251" s="177"/>
    </row>
    <row r="252" spans="1:16" s="42" customFormat="1" ht="26.25" customHeight="1" x14ac:dyDescent="0.25">
      <c r="A252" s="18">
        <v>300101</v>
      </c>
      <c r="B252" s="18" t="s">
        <v>1381</v>
      </c>
      <c r="C252" s="43" t="s">
        <v>827</v>
      </c>
      <c r="D252" s="132"/>
      <c r="E252" s="127"/>
      <c r="F252" s="134"/>
      <c r="G252" s="133" t="s">
        <v>276</v>
      </c>
      <c r="H252" s="133"/>
      <c r="I252" s="23" t="s">
        <v>379</v>
      </c>
      <c r="J252" s="78">
        <v>3312.9</v>
      </c>
      <c r="K252" s="79">
        <v>0.9</v>
      </c>
      <c r="L252" s="79"/>
      <c r="M252" s="75">
        <v>2981.6</v>
      </c>
      <c r="N252" s="58">
        <v>248.46666666666667</v>
      </c>
      <c r="O252" s="177"/>
      <c r="P252" s="177"/>
    </row>
    <row r="253" spans="1:16" s="42" customFormat="1" x14ac:dyDescent="0.25">
      <c r="A253" s="18">
        <v>300101</v>
      </c>
      <c r="B253" s="18" t="s">
        <v>1383</v>
      </c>
      <c r="C253" s="43" t="s">
        <v>828</v>
      </c>
      <c r="D253" s="127"/>
      <c r="E253" s="127" t="s">
        <v>276</v>
      </c>
      <c r="F253" s="127"/>
      <c r="G253" s="127"/>
      <c r="H253" s="127"/>
      <c r="I253" s="23" t="s">
        <v>379</v>
      </c>
      <c r="J253" s="78">
        <v>1656.4</v>
      </c>
      <c r="K253" s="79">
        <v>0.9</v>
      </c>
      <c r="L253" s="79"/>
      <c r="M253" s="75">
        <v>1490.8</v>
      </c>
      <c r="N253" s="58">
        <v>124.23333333333333</v>
      </c>
      <c r="O253" s="177"/>
      <c r="P253" s="177"/>
    </row>
    <row r="254" spans="1:16" s="42" customFormat="1" ht="27.75" customHeight="1" x14ac:dyDescent="0.25">
      <c r="A254" s="18">
        <v>300101</v>
      </c>
      <c r="B254" s="18" t="s">
        <v>1377</v>
      </c>
      <c r="C254" s="43" t="s">
        <v>829</v>
      </c>
      <c r="D254" s="132"/>
      <c r="E254" s="133" t="s">
        <v>276</v>
      </c>
      <c r="F254" s="127"/>
      <c r="G254" s="133"/>
      <c r="H254" s="133"/>
      <c r="I254" s="23" t="s">
        <v>379</v>
      </c>
      <c r="J254" s="78">
        <v>1656.4</v>
      </c>
      <c r="K254" s="79">
        <v>0.9</v>
      </c>
      <c r="L254" s="79"/>
      <c r="M254" s="75">
        <v>1490.8</v>
      </c>
      <c r="N254" s="58">
        <v>124.23333333333333</v>
      </c>
      <c r="O254" s="177"/>
      <c r="P254" s="177"/>
    </row>
    <row r="255" spans="1:16" s="41" customFormat="1" x14ac:dyDescent="0.25">
      <c r="A255" s="18">
        <v>300101</v>
      </c>
      <c r="B255" s="18" t="s">
        <v>1385</v>
      </c>
      <c r="C255" s="50" t="s">
        <v>830</v>
      </c>
      <c r="D255" s="127"/>
      <c r="E255" s="127" t="s">
        <v>276</v>
      </c>
      <c r="F255" s="127"/>
      <c r="G255" s="127"/>
      <c r="H255" s="127"/>
      <c r="I255" s="23" t="s">
        <v>379</v>
      </c>
      <c r="J255" s="78">
        <v>1656.4</v>
      </c>
      <c r="K255" s="79">
        <v>0.9</v>
      </c>
      <c r="L255" s="79"/>
      <c r="M255" s="75">
        <v>1490.8</v>
      </c>
      <c r="N255" s="58">
        <v>124.23333333333333</v>
      </c>
      <c r="O255" s="177"/>
      <c r="P255" s="177"/>
    </row>
    <row r="256" spans="1:16" s="41" customFormat="1" x14ac:dyDescent="0.25">
      <c r="A256" s="18">
        <v>300101</v>
      </c>
      <c r="B256" s="18" t="s">
        <v>1372</v>
      </c>
      <c r="C256" s="47" t="s">
        <v>831</v>
      </c>
      <c r="D256" s="127"/>
      <c r="E256" s="127" t="s">
        <v>276</v>
      </c>
      <c r="F256" s="127"/>
      <c r="G256" s="127"/>
      <c r="H256" s="127"/>
      <c r="I256" s="23" t="s">
        <v>379</v>
      </c>
      <c r="J256" s="78">
        <v>1656.4</v>
      </c>
      <c r="K256" s="79">
        <v>0.9</v>
      </c>
      <c r="L256" s="79"/>
      <c r="M256" s="75">
        <v>1490.8</v>
      </c>
      <c r="N256" s="58">
        <v>124.23333333333333</v>
      </c>
      <c r="O256" s="177"/>
      <c r="P256" s="177"/>
    </row>
    <row r="257" spans="1:16" s="41" customFormat="1" x14ac:dyDescent="0.25">
      <c r="A257" s="18">
        <v>300101</v>
      </c>
      <c r="B257" s="18" t="s">
        <v>1374</v>
      </c>
      <c r="C257" s="43" t="s">
        <v>832</v>
      </c>
      <c r="D257" s="127"/>
      <c r="E257" s="127"/>
      <c r="F257" s="127"/>
      <c r="G257" s="127"/>
      <c r="H257" s="127" t="s">
        <v>276</v>
      </c>
      <c r="I257" s="23" t="s">
        <v>379</v>
      </c>
      <c r="J257" s="78">
        <v>3644.2</v>
      </c>
      <c r="K257" s="79">
        <v>0.9</v>
      </c>
      <c r="L257" s="79"/>
      <c r="M257" s="75">
        <v>3279.8</v>
      </c>
      <c r="N257" s="58">
        <v>273.31666666666666</v>
      </c>
      <c r="O257" s="177"/>
      <c r="P257" s="177"/>
    </row>
    <row r="258" spans="1:16" s="41" customFormat="1" x14ac:dyDescent="0.25">
      <c r="A258" s="18">
        <v>300101</v>
      </c>
      <c r="B258" s="18" t="s">
        <v>1375</v>
      </c>
      <c r="C258" s="19" t="s">
        <v>443</v>
      </c>
      <c r="D258" s="127"/>
      <c r="E258" s="127" t="s">
        <v>276</v>
      </c>
      <c r="F258" s="127"/>
      <c r="G258" s="127"/>
      <c r="H258" s="127"/>
      <c r="I258" s="23" t="s">
        <v>379</v>
      </c>
      <c r="J258" s="78">
        <v>1656.4</v>
      </c>
      <c r="K258" s="79">
        <v>0.9</v>
      </c>
      <c r="L258" s="79"/>
      <c r="M258" s="75">
        <v>1490.8</v>
      </c>
      <c r="N258" s="58">
        <v>124.23333333333333</v>
      </c>
      <c r="O258" s="177"/>
      <c r="P258" s="177"/>
    </row>
    <row r="259" spans="1:16" s="41" customFormat="1" x14ac:dyDescent="0.25">
      <c r="A259" s="18">
        <v>300101</v>
      </c>
      <c r="B259" s="18" t="s">
        <v>1379</v>
      </c>
      <c r="C259" s="19" t="s">
        <v>833</v>
      </c>
      <c r="D259" s="127"/>
      <c r="E259" s="127"/>
      <c r="F259" s="127" t="s">
        <v>276</v>
      </c>
      <c r="G259" s="127"/>
      <c r="H259" s="127"/>
      <c r="I259" s="23" t="s">
        <v>379</v>
      </c>
      <c r="J259" s="78">
        <v>3312.9</v>
      </c>
      <c r="K259" s="79">
        <v>0.9</v>
      </c>
      <c r="L259" s="79"/>
      <c r="M259" s="75">
        <v>2981.6</v>
      </c>
      <c r="N259" s="58">
        <v>248.46666666666667</v>
      </c>
      <c r="O259" s="177"/>
      <c r="P259" s="177"/>
    </row>
    <row r="260" spans="1:16" s="41" customFormat="1" x14ac:dyDescent="0.25">
      <c r="A260" s="18">
        <v>300101</v>
      </c>
      <c r="B260" s="18" t="s">
        <v>1382</v>
      </c>
      <c r="C260" s="19" t="s">
        <v>834</v>
      </c>
      <c r="D260" s="127"/>
      <c r="E260" s="127"/>
      <c r="F260" s="127" t="s">
        <v>276</v>
      </c>
      <c r="G260" s="127"/>
      <c r="H260" s="127"/>
      <c r="I260" s="23" t="s">
        <v>379</v>
      </c>
      <c r="J260" s="78">
        <v>3312.9</v>
      </c>
      <c r="K260" s="79">
        <v>0.9</v>
      </c>
      <c r="L260" s="79"/>
      <c r="M260" s="75">
        <v>2981.6</v>
      </c>
      <c r="N260" s="58">
        <v>248.46666666666667</v>
      </c>
      <c r="O260" s="177"/>
      <c r="P260" s="177"/>
    </row>
    <row r="261" spans="1:16" s="41" customFormat="1" x14ac:dyDescent="0.25">
      <c r="A261" s="18">
        <v>300101</v>
      </c>
      <c r="B261" s="18" t="s">
        <v>1373</v>
      </c>
      <c r="C261" s="19" t="s">
        <v>835</v>
      </c>
      <c r="D261" s="127"/>
      <c r="E261" s="127"/>
      <c r="F261" s="127" t="s">
        <v>276</v>
      </c>
      <c r="G261" s="127"/>
      <c r="H261" s="127"/>
      <c r="I261" s="23" t="s">
        <v>379</v>
      </c>
      <c r="J261" s="78">
        <v>3312.9</v>
      </c>
      <c r="K261" s="79">
        <v>0.9</v>
      </c>
      <c r="L261" s="79"/>
      <c r="M261" s="75">
        <v>2981.6</v>
      </c>
      <c r="N261" s="58">
        <v>248.46666666666667</v>
      </c>
      <c r="O261" s="177"/>
      <c r="P261" s="177"/>
    </row>
    <row r="262" spans="1:16" s="41" customFormat="1" ht="33.75" customHeight="1" x14ac:dyDescent="0.25">
      <c r="A262" s="18">
        <v>300101</v>
      </c>
      <c r="B262" s="18" t="s">
        <v>1384</v>
      </c>
      <c r="C262" s="19" t="s">
        <v>485</v>
      </c>
      <c r="D262" s="127"/>
      <c r="E262" s="127"/>
      <c r="F262" s="127" t="s">
        <v>276</v>
      </c>
      <c r="G262" s="127"/>
      <c r="H262" s="127"/>
      <c r="I262" s="23" t="s">
        <v>379</v>
      </c>
      <c r="J262" s="78">
        <v>3312.9</v>
      </c>
      <c r="K262" s="79">
        <v>0.9</v>
      </c>
      <c r="L262" s="79"/>
      <c r="M262" s="75">
        <v>2981.6</v>
      </c>
      <c r="N262" s="58">
        <v>248.46666666666667</v>
      </c>
      <c r="O262" s="177"/>
      <c r="P262" s="177"/>
    </row>
    <row r="263" spans="1:16" s="41" customFormat="1" x14ac:dyDescent="0.25">
      <c r="A263" s="18">
        <v>300101</v>
      </c>
      <c r="B263" s="18" t="s">
        <v>1378</v>
      </c>
      <c r="C263" s="19" t="s">
        <v>836</v>
      </c>
      <c r="D263" s="127"/>
      <c r="E263" s="127" t="s">
        <v>276</v>
      </c>
      <c r="F263" s="127"/>
      <c r="G263" s="127"/>
      <c r="H263" s="127"/>
      <c r="I263" s="23" t="s">
        <v>379</v>
      </c>
      <c r="J263" s="78">
        <v>1656.4</v>
      </c>
      <c r="K263" s="79">
        <v>0.9</v>
      </c>
      <c r="L263" s="79"/>
      <c r="M263" s="75">
        <v>1490.8</v>
      </c>
      <c r="N263" s="58">
        <v>124.23333333333333</v>
      </c>
      <c r="O263" s="177"/>
      <c r="P263" s="177"/>
    </row>
    <row r="264" spans="1:16" s="41" customFormat="1" x14ac:dyDescent="0.25">
      <c r="A264" s="18">
        <v>300101</v>
      </c>
      <c r="B264" s="18" t="s">
        <v>1380</v>
      </c>
      <c r="C264" s="19" t="s">
        <v>837</v>
      </c>
      <c r="D264" s="127"/>
      <c r="E264" s="127" t="s">
        <v>276</v>
      </c>
      <c r="F264" s="127"/>
      <c r="G264" s="127"/>
      <c r="H264" s="127"/>
      <c r="I264" s="23" t="s">
        <v>379</v>
      </c>
      <c r="J264" s="78">
        <v>1656.4</v>
      </c>
      <c r="K264" s="79">
        <v>0.9</v>
      </c>
      <c r="L264" s="79"/>
      <c r="M264" s="75">
        <v>1490.8</v>
      </c>
      <c r="N264" s="58">
        <v>124.23333333333333</v>
      </c>
      <c r="O264" s="177"/>
      <c r="P264" s="177"/>
    </row>
    <row r="265" spans="1:16" s="41" customFormat="1" ht="26.25" customHeight="1" x14ac:dyDescent="0.25">
      <c r="A265" s="18">
        <v>300101</v>
      </c>
      <c r="B265" s="18" t="s">
        <v>1376</v>
      </c>
      <c r="C265" s="19" t="s">
        <v>838</v>
      </c>
      <c r="D265" s="127"/>
      <c r="E265" s="127"/>
      <c r="F265" s="127" t="s">
        <v>276</v>
      </c>
      <c r="G265" s="127"/>
      <c r="H265" s="127"/>
      <c r="I265" s="23" t="s">
        <v>379</v>
      </c>
      <c r="J265" s="78">
        <v>3312.9</v>
      </c>
      <c r="K265" s="79">
        <v>0.9</v>
      </c>
      <c r="L265" s="79"/>
      <c r="M265" s="75">
        <v>2981.6</v>
      </c>
      <c r="N265" s="58">
        <v>248.46666666666667</v>
      </c>
      <c r="O265" s="177"/>
      <c r="P265" s="177"/>
    </row>
    <row r="266" spans="1:16" s="41" customFormat="1" x14ac:dyDescent="0.25">
      <c r="A266" s="138">
        <v>313301</v>
      </c>
      <c r="B266" s="138"/>
      <c r="C266" s="139" t="s">
        <v>486</v>
      </c>
      <c r="D266" s="141"/>
      <c r="E266" s="141"/>
      <c r="F266" s="141"/>
      <c r="G266" s="141"/>
      <c r="H266" s="141"/>
      <c r="I266" s="148"/>
      <c r="J266" s="149"/>
      <c r="K266" s="150"/>
      <c r="L266" s="150"/>
      <c r="M266" s="75"/>
      <c r="N266" s="146">
        <f>SUM(N267:N278)</f>
        <v>1877.3000000000002</v>
      </c>
      <c r="O266" s="177"/>
      <c r="P266" s="177"/>
    </row>
    <row r="267" spans="1:16" s="42" customFormat="1" x14ac:dyDescent="0.25">
      <c r="A267" s="18">
        <v>313301</v>
      </c>
      <c r="B267" s="18" t="s">
        <v>1388</v>
      </c>
      <c r="C267" s="50" t="s">
        <v>495</v>
      </c>
      <c r="D267" s="127"/>
      <c r="E267" s="127" t="s">
        <v>276</v>
      </c>
      <c r="F267" s="127"/>
      <c r="G267" s="127"/>
      <c r="H267" s="127"/>
      <c r="I267" s="23" t="s">
        <v>379</v>
      </c>
      <c r="J267" s="78">
        <v>1656.4</v>
      </c>
      <c r="K267" s="79">
        <v>0.9</v>
      </c>
      <c r="L267" s="79"/>
      <c r="M267" s="75">
        <v>1490.8</v>
      </c>
      <c r="N267" s="58">
        <v>124.23333333333333</v>
      </c>
      <c r="O267" s="177"/>
      <c r="P267" s="177"/>
    </row>
    <row r="268" spans="1:16" s="42" customFormat="1" x14ac:dyDescent="0.25">
      <c r="A268" s="18">
        <v>313301</v>
      </c>
      <c r="B268" s="18" t="s">
        <v>1390</v>
      </c>
      <c r="C268" s="34" t="s">
        <v>492</v>
      </c>
      <c r="D268" s="127"/>
      <c r="E268" s="127"/>
      <c r="F268" s="127" t="s">
        <v>276</v>
      </c>
      <c r="G268" s="127"/>
      <c r="H268" s="127"/>
      <c r="I268" s="23" t="s">
        <v>379</v>
      </c>
      <c r="J268" s="78">
        <v>3312.9</v>
      </c>
      <c r="K268" s="79">
        <v>0.9</v>
      </c>
      <c r="L268" s="79"/>
      <c r="M268" s="75">
        <v>2981.6</v>
      </c>
      <c r="N268" s="58">
        <v>248.46666666666667</v>
      </c>
      <c r="O268" s="177"/>
      <c r="P268" s="177"/>
    </row>
    <row r="269" spans="1:16" s="42" customFormat="1" x14ac:dyDescent="0.25">
      <c r="A269" s="18">
        <v>313301</v>
      </c>
      <c r="B269" s="18" t="s">
        <v>1389</v>
      </c>
      <c r="C269" s="50" t="s">
        <v>494</v>
      </c>
      <c r="D269" s="127"/>
      <c r="E269" s="127" t="s">
        <v>276</v>
      </c>
      <c r="F269" s="127"/>
      <c r="G269" s="127"/>
      <c r="H269" s="127"/>
      <c r="I269" s="23" t="s">
        <v>379</v>
      </c>
      <c r="J269" s="78">
        <v>1656.4</v>
      </c>
      <c r="K269" s="79">
        <v>0.9</v>
      </c>
      <c r="L269" s="79"/>
      <c r="M269" s="75">
        <v>1490.8</v>
      </c>
      <c r="N269" s="58">
        <v>124.23333333333333</v>
      </c>
      <c r="O269" s="177"/>
      <c r="P269" s="177"/>
    </row>
    <row r="270" spans="1:16" s="42" customFormat="1" x14ac:dyDescent="0.25">
      <c r="A270" s="18">
        <v>313301</v>
      </c>
      <c r="B270" s="18" t="s">
        <v>1392</v>
      </c>
      <c r="C270" s="19" t="s">
        <v>490</v>
      </c>
      <c r="D270" s="127"/>
      <c r="E270" s="127" t="s">
        <v>276</v>
      </c>
      <c r="F270" s="127"/>
      <c r="G270" s="127"/>
      <c r="H270" s="127"/>
      <c r="I270" s="23" t="s">
        <v>381</v>
      </c>
      <c r="J270" s="78">
        <v>1656.4</v>
      </c>
      <c r="K270" s="79">
        <v>1</v>
      </c>
      <c r="L270" s="79"/>
      <c r="M270" s="75">
        <v>1656.4</v>
      </c>
      <c r="N270" s="58">
        <v>138.03333333333333</v>
      </c>
      <c r="O270" s="177"/>
      <c r="P270" s="177"/>
    </row>
    <row r="271" spans="1:16" s="42" customFormat="1" x14ac:dyDescent="0.25">
      <c r="A271" s="18">
        <v>313301</v>
      </c>
      <c r="B271" s="18" t="s">
        <v>1391</v>
      </c>
      <c r="C271" s="50" t="s">
        <v>489</v>
      </c>
      <c r="D271" s="127"/>
      <c r="E271" s="127" t="s">
        <v>377</v>
      </c>
      <c r="F271" s="127"/>
      <c r="G271" s="127"/>
      <c r="H271" s="127"/>
      <c r="I271" s="23" t="s">
        <v>379</v>
      </c>
      <c r="J271" s="78">
        <v>1656.4</v>
      </c>
      <c r="K271" s="79">
        <v>0.9</v>
      </c>
      <c r="L271" s="79"/>
      <c r="M271" s="75">
        <v>1490.8</v>
      </c>
      <c r="N271" s="58">
        <v>124.23333333333333</v>
      </c>
      <c r="O271" s="177"/>
      <c r="P271" s="177"/>
    </row>
    <row r="272" spans="1:16" s="42" customFormat="1" x14ac:dyDescent="0.25">
      <c r="A272" s="18">
        <v>313301</v>
      </c>
      <c r="B272" s="18" t="s">
        <v>1387</v>
      </c>
      <c r="C272" s="19" t="s">
        <v>491</v>
      </c>
      <c r="D272" s="127"/>
      <c r="E272" s="127" t="s">
        <v>276</v>
      </c>
      <c r="F272" s="127"/>
      <c r="G272" s="127"/>
      <c r="H272" s="127"/>
      <c r="I272" s="23" t="s">
        <v>379</v>
      </c>
      <c r="J272" s="78">
        <v>1656.4</v>
      </c>
      <c r="K272" s="79">
        <v>0.9</v>
      </c>
      <c r="L272" s="79"/>
      <c r="M272" s="75">
        <v>1490.8</v>
      </c>
      <c r="N272" s="58">
        <v>124.23333333333333</v>
      </c>
      <c r="O272" s="177"/>
      <c r="P272" s="177"/>
    </row>
    <row r="273" spans="1:16" s="42" customFormat="1" x14ac:dyDescent="0.25">
      <c r="A273" s="18">
        <v>313301</v>
      </c>
      <c r="B273" s="18"/>
      <c r="C273" s="19" t="s">
        <v>839</v>
      </c>
      <c r="D273" s="127"/>
      <c r="E273" s="127"/>
      <c r="F273" s="127"/>
      <c r="G273" s="127" t="s">
        <v>276</v>
      </c>
      <c r="H273" s="127"/>
      <c r="I273" s="23" t="s">
        <v>379</v>
      </c>
      <c r="J273" s="78">
        <v>3312.9</v>
      </c>
      <c r="K273" s="79">
        <v>0.9</v>
      </c>
      <c r="L273" s="79"/>
      <c r="M273" s="75">
        <v>2981.6</v>
      </c>
      <c r="N273" s="58">
        <v>248.46666666666667</v>
      </c>
      <c r="O273" s="177"/>
      <c r="P273" s="177"/>
    </row>
    <row r="274" spans="1:16" s="42" customFormat="1" x14ac:dyDescent="0.25">
      <c r="A274" s="18">
        <v>313301</v>
      </c>
      <c r="B274" s="18"/>
      <c r="C274" s="19" t="s">
        <v>474</v>
      </c>
      <c r="D274" s="127"/>
      <c r="E274" s="127" t="s">
        <v>276</v>
      </c>
      <c r="F274" s="127"/>
      <c r="G274" s="127"/>
      <c r="H274" s="127"/>
      <c r="I274" s="23" t="s">
        <v>379</v>
      </c>
      <c r="J274" s="78">
        <v>1656.4</v>
      </c>
      <c r="K274" s="79">
        <v>0.9</v>
      </c>
      <c r="L274" s="79"/>
      <c r="M274" s="75">
        <v>1490.8</v>
      </c>
      <c r="N274" s="58">
        <v>124.23333333333333</v>
      </c>
      <c r="O274" s="177"/>
      <c r="P274" s="177"/>
    </row>
    <row r="275" spans="1:16" s="42" customFormat="1" ht="24.75" customHeight="1" x14ac:dyDescent="0.25">
      <c r="A275" s="18">
        <v>313301</v>
      </c>
      <c r="B275" s="18"/>
      <c r="C275" s="19" t="s">
        <v>840</v>
      </c>
      <c r="D275" s="127"/>
      <c r="E275" s="127" t="s">
        <v>276</v>
      </c>
      <c r="F275" s="127"/>
      <c r="G275" s="127"/>
      <c r="H275" s="127"/>
      <c r="I275" s="23" t="s">
        <v>379</v>
      </c>
      <c r="J275" s="78">
        <v>1656.4</v>
      </c>
      <c r="K275" s="79">
        <v>0.9</v>
      </c>
      <c r="L275" s="79"/>
      <c r="M275" s="75">
        <v>1490.8</v>
      </c>
      <c r="N275" s="58">
        <v>124.23333333333333</v>
      </c>
      <c r="O275" s="177"/>
      <c r="P275" s="177"/>
    </row>
    <row r="276" spans="1:16" s="42" customFormat="1" x14ac:dyDescent="0.25">
      <c r="A276" s="18">
        <v>313301</v>
      </c>
      <c r="B276" s="18" t="s">
        <v>1393</v>
      </c>
      <c r="C276" s="19" t="s">
        <v>488</v>
      </c>
      <c r="D276" s="127"/>
      <c r="E276" s="127" t="s">
        <v>276</v>
      </c>
      <c r="F276" s="127"/>
      <c r="G276" s="127"/>
      <c r="H276" s="127"/>
      <c r="I276" s="23" t="s">
        <v>379</v>
      </c>
      <c r="J276" s="78">
        <v>1656.4</v>
      </c>
      <c r="K276" s="79">
        <v>0.9</v>
      </c>
      <c r="L276" s="79"/>
      <c r="M276" s="75">
        <v>1490.8</v>
      </c>
      <c r="N276" s="58">
        <v>124.23333333333333</v>
      </c>
      <c r="O276" s="177"/>
      <c r="P276" s="177"/>
    </row>
    <row r="277" spans="1:16" s="42" customFormat="1" x14ac:dyDescent="0.25">
      <c r="A277" s="18">
        <v>313301</v>
      </c>
      <c r="B277" s="18" t="s">
        <v>1386</v>
      </c>
      <c r="C277" s="52" t="s">
        <v>493</v>
      </c>
      <c r="D277" s="127"/>
      <c r="E277" s="127"/>
      <c r="F277" s="127"/>
      <c r="G277" s="127" t="s">
        <v>276</v>
      </c>
      <c r="H277" s="127"/>
      <c r="I277" s="23" t="s">
        <v>379</v>
      </c>
      <c r="J277" s="78">
        <v>3312.9</v>
      </c>
      <c r="K277" s="79">
        <v>0.9</v>
      </c>
      <c r="L277" s="79"/>
      <c r="M277" s="75">
        <v>2981.6</v>
      </c>
      <c r="N277" s="58">
        <v>248.46666666666667</v>
      </c>
      <c r="O277" s="177"/>
      <c r="P277" s="177"/>
    </row>
    <row r="278" spans="1:16" s="42" customFormat="1" x14ac:dyDescent="0.25">
      <c r="A278" s="18">
        <v>313301</v>
      </c>
      <c r="B278" s="18" t="s">
        <v>1394</v>
      </c>
      <c r="C278" s="52" t="s">
        <v>487</v>
      </c>
      <c r="D278" s="127"/>
      <c r="E278" s="127" t="s">
        <v>276</v>
      </c>
      <c r="F278" s="127"/>
      <c r="G278" s="127"/>
      <c r="H278" s="127"/>
      <c r="I278" s="23" t="s">
        <v>379</v>
      </c>
      <c r="J278" s="78">
        <v>1656.4</v>
      </c>
      <c r="K278" s="79">
        <v>0.9</v>
      </c>
      <c r="L278" s="79"/>
      <c r="M278" s="75">
        <v>1490.8</v>
      </c>
      <c r="N278" s="58">
        <v>124.23333333333333</v>
      </c>
      <c r="O278" s="177"/>
      <c r="P278" s="177"/>
    </row>
    <row r="279" spans="1:16" s="42" customFormat="1" x14ac:dyDescent="0.25">
      <c r="A279" s="138">
        <v>334801</v>
      </c>
      <c r="B279" s="138"/>
      <c r="C279" s="160" t="s">
        <v>841</v>
      </c>
      <c r="D279" s="141"/>
      <c r="E279" s="141"/>
      <c r="F279" s="141"/>
      <c r="G279" s="141"/>
      <c r="H279" s="141"/>
      <c r="I279" s="148"/>
      <c r="J279" s="149"/>
      <c r="K279" s="151"/>
      <c r="L279" s="152"/>
      <c r="M279" s="75"/>
      <c r="N279" s="146">
        <f>SUM(N280:N303)</f>
        <v>3205.2166666666653</v>
      </c>
      <c r="O279" s="177"/>
      <c r="P279" s="177"/>
    </row>
    <row r="280" spans="1:16" s="42" customFormat="1" ht="29.25" customHeight="1" x14ac:dyDescent="0.25">
      <c r="A280" s="18">
        <v>334801</v>
      </c>
      <c r="B280" s="18" t="s">
        <v>1397</v>
      </c>
      <c r="C280" s="52" t="s">
        <v>842</v>
      </c>
      <c r="D280" s="127"/>
      <c r="E280" s="127"/>
      <c r="F280" s="127" t="s">
        <v>276</v>
      </c>
      <c r="G280" s="127"/>
      <c r="H280" s="127"/>
      <c r="I280" s="23" t="s">
        <v>379</v>
      </c>
      <c r="J280" s="78">
        <v>3312.9</v>
      </c>
      <c r="K280" s="79">
        <v>0.9</v>
      </c>
      <c r="L280" s="79"/>
      <c r="M280" s="75">
        <v>2981.6</v>
      </c>
      <c r="N280" s="58">
        <v>248.46666666666667</v>
      </c>
      <c r="O280" s="177"/>
      <c r="P280" s="177"/>
    </row>
    <row r="281" spans="1:16" s="42" customFormat="1" x14ac:dyDescent="0.25">
      <c r="A281" s="18">
        <v>334801</v>
      </c>
      <c r="B281" s="18" t="s">
        <v>1402</v>
      </c>
      <c r="C281" s="19" t="s">
        <v>843</v>
      </c>
      <c r="D281" s="127"/>
      <c r="E281" s="127"/>
      <c r="F281" s="127" t="s">
        <v>276</v>
      </c>
      <c r="G281" s="127"/>
      <c r="H281" s="127"/>
      <c r="I281" s="23" t="s">
        <v>379</v>
      </c>
      <c r="J281" s="78">
        <v>3312.9</v>
      </c>
      <c r="K281" s="79">
        <v>0.9</v>
      </c>
      <c r="L281" s="79"/>
      <c r="M281" s="75">
        <v>2981.6</v>
      </c>
      <c r="N281" s="58">
        <v>248.46666666666667</v>
      </c>
      <c r="O281" s="177"/>
      <c r="P281" s="177"/>
    </row>
    <row r="282" spans="1:16" x14ac:dyDescent="0.25">
      <c r="A282" s="18">
        <v>334801</v>
      </c>
      <c r="B282" s="18" t="s">
        <v>1400</v>
      </c>
      <c r="C282" s="19" t="s">
        <v>844</v>
      </c>
      <c r="D282" s="127"/>
      <c r="E282" s="127" t="s">
        <v>276</v>
      </c>
      <c r="F282" s="127"/>
      <c r="G282" s="127"/>
      <c r="H282" s="127"/>
      <c r="I282" s="23" t="s">
        <v>379</v>
      </c>
      <c r="J282" s="78">
        <v>1656.4</v>
      </c>
      <c r="K282" s="79">
        <v>0.9</v>
      </c>
      <c r="L282" s="79"/>
      <c r="M282" s="75">
        <v>1490.8</v>
      </c>
      <c r="N282" s="58">
        <v>124.23333333333333</v>
      </c>
      <c r="O282" s="177"/>
      <c r="P282" s="177"/>
    </row>
    <row r="283" spans="1:16" x14ac:dyDescent="0.25">
      <c r="A283" s="18">
        <v>334801</v>
      </c>
      <c r="B283" s="18" t="s">
        <v>1413</v>
      </c>
      <c r="C283" s="49" t="s">
        <v>845</v>
      </c>
      <c r="D283" s="127"/>
      <c r="E283" s="127" t="s">
        <v>276</v>
      </c>
      <c r="F283" s="127"/>
      <c r="G283" s="127"/>
      <c r="H283" s="127"/>
      <c r="I283" s="23" t="s">
        <v>379</v>
      </c>
      <c r="J283" s="78">
        <v>1656.4</v>
      </c>
      <c r="K283" s="79">
        <v>0.9</v>
      </c>
      <c r="L283" s="79"/>
      <c r="M283" s="75">
        <v>1490.8</v>
      </c>
      <c r="N283" s="58">
        <v>124.23333333333333</v>
      </c>
      <c r="O283" s="177"/>
      <c r="P283" s="177"/>
    </row>
    <row r="284" spans="1:16" s="41" customFormat="1" x14ac:dyDescent="0.25">
      <c r="A284" s="18">
        <v>334801</v>
      </c>
      <c r="B284" s="18" t="s">
        <v>1399</v>
      </c>
      <c r="C284" s="49" t="s">
        <v>846</v>
      </c>
      <c r="D284" s="127"/>
      <c r="E284" s="127" t="s">
        <v>276</v>
      </c>
      <c r="F284" s="127"/>
      <c r="G284" s="127"/>
      <c r="H284" s="127"/>
      <c r="I284" s="23" t="s">
        <v>379</v>
      </c>
      <c r="J284" s="78">
        <v>1656.4</v>
      </c>
      <c r="K284" s="79">
        <v>0.9</v>
      </c>
      <c r="L284" s="79"/>
      <c r="M284" s="75">
        <v>1490.8</v>
      </c>
      <c r="N284" s="58">
        <v>124.23333333333333</v>
      </c>
      <c r="O284" s="177"/>
      <c r="P284" s="177"/>
    </row>
    <row r="285" spans="1:16" s="41" customFormat="1" x14ac:dyDescent="0.25">
      <c r="A285" s="18">
        <v>334801</v>
      </c>
      <c r="B285" s="18" t="s">
        <v>1418</v>
      </c>
      <c r="C285" s="49" t="s">
        <v>847</v>
      </c>
      <c r="D285" s="127"/>
      <c r="E285" s="127" t="s">
        <v>276</v>
      </c>
      <c r="F285" s="127"/>
      <c r="G285" s="127"/>
      <c r="H285" s="127"/>
      <c r="I285" s="23" t="s">
        <v>379</v>
      </c>
      <c r="J285" s="78">
        <v>1656.4</v>
      </c>
      <c r="K285" s="79">
        <v>0.9</v>
      </c>
      <c r="L285" s="76"/>
      <c r="M285" s="75">
        <v>1490.8</v>
      </c>
      <c r="N285" s="58">
        <v>124.23333333333333</v>
      </c>
      <c r="O285" s="177"/>
      <c r="P285" s="177"/>
    </row>
    <row r="286" spans="1:16" s="41" customFormat="1" x14ac:dyDescent="0.25">
      <c r="A286" s="18">
        <v>334801</v>
      </c>
      <c r="B286" s="18" t="s">
        <v>1411</v>
      </c>
      <c r="C286" s="49" t="s">
        <v>848</v>
      </c>
      <c r="D286" s="127"/>
      <c r="E286" s="127" t="s">
        <v>276</v>
      </c>
      <c r="F286" s="127"/>
      <c r="G286" s="127"/>
      <c r="H286" s="127"/>
      <c r="I286" s="23" t="s">
        <v>379</v>
      </c>
      <c r="J286" s="78">
        <v>1656.4</v>
      </c>
      <c r="K286" s="79">
        <v>0.9</v>
      </c>
      <c r="L286" s="79"/>
      <c r="M286" s="75">
        <v>1490.8</v>
      </c>
      <c r="N286" s="58">
        <v>124.23333333333333</v>
      </c>
      <c r="O286" s="177"/>
      <c r="P286" s="177"/>
    </row>
    <row r="287" spans="1:16" s="41" customFormat="1" x14ac:dyDescent="0.25">
      <c r="A287" s="18">
        <v>334801</v>
      </c>
      <c r="B287" s="18" t="s">
        <v>1405</v>
      </c>
      <c r="C287" s="49" t="s">
        <v>849</v>
      </c>
      <c r="D287" s="127"/>
      <c r="E287" s="127" t="s">
        <v>276</v>
      </c>
      <c r="F287" s="127"/>
      <c r="G287" s="127"/>
      <c r="H287" s="127"/>
      <c r="I287" s="23" t="s">
        <v>379</v>
      </c>
      <c r="J287" s="78">
        <v>1656.4</v>
      </c>
      <c r="K287" s="79">
        <v>0.9</v>
      </c>
      <c r="L287" s="79"/>
      <c r="M287" s="75">
        <v>1490.8</v>
      </c>
      <c r="N287" s="58">
        <v>124.23333333333333</v>
      </c>
      <c r="O287" s="177"/>
      <c r="P287" s="177"/>
    </row>
    <row r="288" spans="1:16" s="41" customFormat="1" x14ac:dyDescent="0.25">
      <c r="A288" s="18">
        <v>334801</v>
      </c>
      <c r="B288" s="18" t="s">
        <v>1407</v>
      </c>
      <c r="C288" s="53" t="s">
        <v>850</v>
      </c>
      <c r="D288" s="127"/>
      <c r="E288" s="127" t="s">
        <v>276</v>
      </c>
      <c r="F288" s="127"/>
      <c r="G288" s="127"/>
      <c r="H288" s="127"/>
      <c r="I288" s="23" t="s">
        <v>379</v>
      </c>
      <c r="J288" s="78">
        <v>1656.4</v>
      </c>
      <c r="K288" s="79">
        <v>0.9</v>
      </c>
      <c r="L288" s="76"/>
      <c r="M288" s="75">
        <v>1490.8</v>
      </c>
      <c r="N288" s="58">
        <v>124.23333333333333</v>
      </c>
      <c r="O288" s="177"/>
      <c r="P288" s="177"/>
    </row>
    <row r="289" spans="1:16" s="41" customFormat="1" x14ac:dyDescent="0.25">
      <c r="A289" s="18">
        <v>334801</v>
      </c>
      <c r="B289" s="18" t="s">
        <v>1398</v>
      </c>
      <c r="C289" s="53" t="s">
        <v>851</v>
      </c>
      <c r="D289" s="127"/>
      <c r="E289" s="127" t="s">
        <v>276</v>
      </c>
      <c r="F289" s="127"/>
      <c r="G289" s="127"/>
      <c r="H289" s="127"/>
      <c r="I289" s="23" t="s">
        <v>379</v>
      </c>
      <c r="J289" s="78">
        <v>1656.4</v>
      </c>
      <c r="K289" s="79">
        <v>0.9</v>
      </c>
      <c r="L289" s="76"/>
      <c r="M289" s="75">
        <v>1490.8</v>
      </c>
      <c r="N289" s="58">
        <v>124.23333333333333</v>
      </c>
      <c r="O289" s="177"/>
      <c r="P289" s="177"/>
    </row>
    <row r="290" spans="1:16" s="41" customFormat="1" x14ac:dyDescent="0.25">
      <c r="A290" s="18">
        <v>334801</v>
      </c>
      <c r="B290" s="18" t="s">
        <v>1401</v>
      </c>
      <c r="C290" s="49" t="s">
        <v>852</v>
      </c>
      <c r="D290" s="127"/>
      <c r="E290" s="127" t="s">
        <v>276</v>
      </c>
      <c r="F290" s="127"/>
      <c r="G290" s="127"/>
      <c r="H290" s="127"/>
      <c r="I290" s="23" t="s">
        <v>379</v>
      </c>
      <c r="J290" s="78">
        <v>1656.4</v>
      </c>
      <c r="K290" s="79">
        <v>0.9</v>
      </c>
      <c r="L290" s="79"/>
      <c r="M290" s="75">
        <v>1490.8</v>
      </c>
      <c r="N290" s="58">
        <v>124.23333333333333</v>
      </c>
      <c r="O290" s="177"/>
      <c r="P290" s="177"/>
    </row>
    <row r="291" spans="1:16" s="41" customFormat="1" x14ac:dyDescent="0.25">
      <c r="A291" s="18">
        <v>334801</v>
      </c>
      <c r="B291" s="18" t="s">
        <v>1414</v>
      </c>
      <c r="C291" s="49" t="s">
        <v>853</v>
      </c>
      <c r="D291" s="127"/>
      <c r="E291" s="127" t="s">
        <v>276</v>
      </c>
      <c r="F291" s="127"/>
      <c r="G291" s="127"/>
      <c r="H291" s="127"/>
      <c r="I291" s="23" t="s">
        <v>379</v>
      </c>
      <c r="J291" s="78">
        <v>1656.4</v>
      </c>
      <c r="K291" s="79">
        <v>0.9</v>
      </c>
      <c r="L291" s="79"/>
      <c r="M291" s="75">
        <v>1490.8</v>
      </c>
      <c r="N291" s="58">
        <v>124.23333333333333</v>
      </c>
      <c r="O291" s="177"/>
      <c r="P291" s="177"/>
    </row>
    <row r="292" spans="1:16" s="41" customFormat="1" x14ac:dyDescent="0.25">
      <c r="A292" s="18">
        <v>334801</v>
      </c>
      <c r="B292" s="18" t="s">
        <v>1409</v>
      </c>
      <c r="C292" s="49" t="s">
        <v>854</v>
      </c>
      <c r="D292" s="127"/>
      <c r="E292" s="127" t="s">
        <v>276</v>
      </c>
      <c r="F292" s="127"/>
      <c r="G292" s="127"/>
      <c r="H292" s="127"/>
      <c r="I292" s="23" t="s">
        <v>379</v>
      </c>
      <c r="J292" s="78">
        <v>1656.4</v>
      </c>
      <c r="K292" s="79">
        <v>0.9</v>
      </c>
      <c r="L292" s="79"/>
      <c r="M292" s="75">
        <v>1490.8</v>
      </c>
      <c r="N292" s="58">
        <v>124.23333333333333</v>
      </c>
      <c r="O292" s="177"/>
      <c r="P292" s="177"/>
    </row>
    <row r="293" spans="1:16" s="41" customFormat="1" x14ac:dyDescent="0.25">
      <c r="A293" s="18">
        <v>334801</v>
      </c>
      <c r="B293" s="18" t="s">
        <v>1408</v>
      </c>
      <c r="C293" s="49" t="s">
        <v>855</v>
      </c>
      <c r="D293" s="127"/>
      <c r="E293" s="127" t="s">
        <v>276</v>
      </c>
      <c r="F293" s="127"/>
      <c r="G293" s="127"/>
      <c r="H293" s="127"/>
      <c r="I293" s="23" t="s">
        <v>379</v>
      </c>
      <c r="J293" s="78">
        <v>1656.4</v>
      </c>
      <c r="K293" s="79">
        <v>0.9</v>
      </c>
      <c r="L293" s="79"/>
      <c r="M293" s="75">
        <v>1490.8</v>
      </c>
      <c r="N293" s="58">
        <v>124.23333333333333</v>
      </c>
      <c r="O293" s="177"/>
      <c r="P293" s="177"/>
    </row>
    <row r="294" spans="1:16" s="41" customFormat="1" x14ac:dyDescent="0.25">
      <c r="A294" s="18">
        <v>334801</v>
      </c>
      <c r="B294" s="18" t="s">
        <v>1403</v>
      </c>
      <c r="C294" s="49" t="s">
        <v>856</v>
      </c>
      <c r="D294" s="127"/>
      <c r="E294" s="127" t="s">
        <v>276</v>
      </c>
      <c r="F294" s="127"/>
      <c r="G294" s="127"/>
      <c r="H294" s="127"/>
      <c r="I294" s="23" t="s">
        <v>379</v>
      </c>
      <c r="J294" s="78">
        <v>1656.4</v>
      </c>
      <c r="K294" s="79">
        <v>0.9</v>
      </c>
      <c r="L294" s="79"/>
      <c r="M294" s="75">
        <v>1490.8</v>
      </c>
      <c r="N294" s="58">
        <v>124.23333333333333</v>
      </c>
      <c r="O294" s="177"/>
      <c r="P294" s="177"/>
    </row>
    <row r="295" spans="1:16" s="41" customFormat="1" x14ac:dyDescent="0.25">
      <c r="A295" s="18">
        <v>334801</v>
      </c>
      <c r="B295" s="18" t="s">
        <v>1406</v>
      </c>
      <c r="C295" s="49" t="s">
        <v>857</v>
      </c>
      <c r="D295" s="127"/>
      <c r="E295" s="127" t="s">
        <v>276</v>
      </c>
      <c r="F295" s="127"/>
      <c r="G295" s="127"/>
      <c r="H295" s="127"/>
      <c r="I295" s="23" t="s">
        <v>379</v>
      </c>
      <c r="J295" s="78">
        <v>1656.4</v>
      </c>
      <c r="K295" s="79">
        <v>0.9</v>
      </c>
      <c r="L295" s="79"/>
      <c r="M295" s="75">
        <v>1490.8</v>
      </c>
      <c r="N295" s="58">
        <v>124.23333333333333</v>
      </c>
      <c r="O295" s="177"/>
      <c r="P295" s="177"/>
    </row>
    <row r="296" spans="1:16" s="41" customFormat="1" x14ac:dyDescent="0.25">
      <c r="A296" s="18">
        <v>334801</v>
      </c>
      <c r="B296" s="18" t="s">
        <v>1404</v>
      </c>
      <c r="C296" s="49" t="s">
        <v>858</v>
      </c>
      <c r="D296" s="127"/>
      <c r="E296" s="127" t="s">
        <v>276</v>
      </c>
      <c r="F296" s="127"/>
      <c r="G296" s="127"/>
      <c r="H296" s="127"/>
      <c r="I296" s="23" t="s">
        <v>379</v>
      </c>
      <c r="J296" s="78">
        <v>1656.4</v>
      </c>
      <c r="K296" s="79">
        <v>0.9</v>
      </c>
      <c r="L296" s="79"/>
      <c r="M296" s="75">
        <v>1490.8</v>
      </c>
      <c r="N296" s="58">
        <v>124.23333333333333</v>
      </c>
      <c r="O296" s="177"/>
      <c r="P296" s="177"/>
    </row>
    <row r="297" spans="1:16" s="41" customFormat="1" x14ac:dyDescent="0.25">
      <c r="A297" s="18">
        <v>334801</v>
      </c>
      <c r="B297" s="18" t="s">
        <v>1396</v>
      </c>
      <c r="C297" s="49" t="s">
        <v>859</v>
      </c>
      <c r="D297" s="127"/>
      <c r="E297" s="127" t="s">
        <v>276</v>
      </c>
      <c r="F297" s="127"/>
      <c r="G297" s="127"/>
      <c r="H297" s="127"/>
      <c r="I297" s="23" t="s">
        <v>379</v>
      </c>
      <c r="J297" s="78">
        <v>1656.4</v>
      </c>
      <c r="K297" s="79">
        <v>0.9</v>
      </c>
      <c r="L297" s="79"/>
      <c r="M297" s="75">
        <v>1490.8</v>
      </c>
      <c r="N297" s="58">
        <v>124.23333333333333</v>
      </c>
      <c r="O297" s="177"/>
      <c r="P297" s="177"/>
    </row>
    <row r="298" spans="1:16" x14ac:dyDescent="0.25">
      <c r="A298" s="18">
        <v>334801</v>
      </c>
      <c r="B298" s="18" t="s">
        <v>1410</v>
      </c>
      <c r="C298" s="53" t="s">
        <v>860</v>
      </c>
      <c r="D298" s="127"/>
      <c r="E298" s="127" t="s">
        <v>276</v>
      </c>
      <c r="F298" s="127"/>
      <c r="G298" s="127"/>
      <c r="H298" s="127"/>
      <c r="I298" s="23" t="s">
        <v>379</v>
      </c>
      <c r="J298" s="78">
        <v>1656.4</v>
      </c>
      <c r="K298" s="79">
        <v>0.9</v>
      </c>
      <c r="L298" s="79"/>
      <c r="M298" s="75">
        <v>1490.8</v>
      </c>
      <c r="N298" s="58">
        <v>124.23333333333333</v>
      </c>
      <c r="O298" s="177"/>
      <c r="P298" s="177"/>
    </row>
    <row r="299" spans="1:16" x14ac:dyDescent="0.25">
      <c r="A299" s="18">
        <v>334801</v>
      </c>
      <c r="B299" s="18" t="s">
        <v>1416</v>
      </c>
      <c r="C299" s="49" t="s">
        <v>861</v>
      </c>
      <c r="D299" s="127"/>
      <c r="E299" s="127" t="s">
        <v>276</v>
      </c>
      <c r="F299" s="127"/>
      <c r="G299" s="127"/>
      <c r="H299" s="127"/>
      <c r="I299" s="23" t="s">
        <v>379</v>
      </c>
      <c r="J299" s="78">
        <v>1656.4</v>
      </c>
      <c r="K299" s="79">
        <v>0.9</v>
      </c>
      <c r="L299" s="79"/>
      <c r="M299" s="75">
        <v>1490.8</v>
      </c>
      <c r="N299" s="58">
        <v>124.23333333333333</v>
      </c>
      <c r="O299" s="177"/>
      <c r="P299" s="177"/>
    </row>
    <row r="300" spans="1:16" s="42" customFormat="1" x14ac:dyDescent="0.25">
      <c r="A300" s="18">
        <v>334801</v>
      </c>
      <c r="B300" s="18" t="s">
        <v>1395</v>
      </c>
      <c r="C300" s="50" t="s">
        <v>862</v>
      </c>
      <c r="D300" s="127"/>
      <c r="E300" s="127" t="s">
        <v>276</v>
      </c>
      <c r="F300" s="127"/>
      <c r="G300" s="127"/>
      <c r="H300" s="127"/>
      <c r="I300" s="23" t="s">
        <v>379</v>
      </c>
      <c r="J300" s="78">
        <v>1656.4</v>
      </c>
      <c r="K300" s="79">
        <v>0.9</v>
      </c>
      <c r="L300" s="79"/>
      <c r="M300" s="75">
        <v>1490.8</v>
      </c>
      <c r="N300" s="58">
        <v>124.23333333333333</v>
      </c>
      <c r="O300" s="177"/>
      <c r="P300" s="177"/>
    </row>
    <row r="301" spans="1:16" s="42" customFormat="1" x14ac:dyDescent="0.25">
      <c r="A301" s="18">
        <v>334801</v>
      </c>
      <c r="B301" s="18" t="s">
        <v>1415</v>
      </c>
      <c r="C301" s="19" t="s">
        <v>863</v>
      </c>
      <c r="D301" s="127"/>
      <c r="E301" s="127" t="s">
        <v>276</v>
      </c>
      <c r="F301" s="127"/>
      <c r="G301" s="127"/>
      <c r="H301" s="127"/>
      <c r="I301" s="23" t="s">
        <v>379</v>
      </c>
      <c r="J301" s="78">
        <v>1656.4</v>
      </c>
      <c r="K301" s="79">
        <v>0.9</v>
      </c>
      <c r="L301" s="79"/>
      <c r="M301" s="75">
        <v>1490.8</v>
      </c>
      <c r="N301" s="58">
        <v>124.23333333333333</v>
      </c>
      <c r="O301" s="177"/>
      <c r="P301" s="177"/>
    </row>
    <row r="302" spans="1:16" s="42" customFormat="1" x14ac:dyDescent="0.25">
      <c r="A302" s="18">
        <v>334801</v>
      </c>
      <c r="B302" s="18" t="s">
        <v>1417</v>
      </c>
      <c r="C302" s="19" t="s">
        <v>864</v>
      </c>
      <c r="D302" s="127" t="s">
        <v>276</v>
      </c>
      <c r="E302" s="127"/>
      <c r="F302" s="127"/>
      <c r="G302" s="127"/>
      <c r="H302" s="127"/>
      <c r="I302" s="23" t="s">
        <v>379</v>
      </c>
      <c r="J302" s="78">
        <v>1490.8</v>
      </c>
      <c r="K302" s="79">
        <v>0.9</v>
      </c>
      <c r="L302" s="79"/>
      <c r="M302" s="75">
        <v>1341.7</v>
      </c>
      <c r="N302" s="58">
        <v>111.80833333333334</v>
      </c>
      <c r="O302" s="177"/>
      <c r="P302" s="177"/>
    </row>
    <row r="303" spans="1:16" s="42" customFormat="1" ht="27" customHeight="1" x14ac:dyDescent="0.25">
      <c r="A303" s="18">
        <v>334801</v>
      </c>
      <c r="B303" s="18" t="s">
        <v>1412</v>
      </c>
      <c r="C303" s="19" t="s">
        <v>865</v>
      </c>
      <c r="D303" s="127" t="s">
        <v>276</v>
      </c>
      <c r="E303" s="127"/>
      <c r="F303" s="127"/>
      <c r="G303" s="127"/>
      <c r="H303" s="127"/>
      <c r="I303" s="23" t="s">
        <v>379</v>
      </c>
      <c r="J303" s="78">
        <v>1490.8</v>
      </c>
      <c r="K303" s="79">
        <v>0.9</v>
      </c>
      <c r="L303" s="79"/>
      <c r="M303" s="75">
        <v>1341.7</v>
      </c>
      <c r="N303" s="58">
        <v>111.80833333333334</v>
      </c>
      <c r="O303" s="177"/>
      <c r="P303" s="177"/>
    </row>
    <row r="304" spans="1:16" s="42" customFormat="1" x14ac:dyDescent="0.25">
      <c r="A304" s="138">
        <v>340101</v>
      </c>
      <c r="B304" s="138"/>
      <c r="C304" s="139" t="s">
        <v>866</v>
      </c>
      <c r="D304" s="141"/>
      <c r="E304" s="141"/>
      <c r="F304" s="141"/>
      <c r="G304" s="141"/>
      <c r="H304" s="156"/>
      <c r="I304" s="148"/>
      <c r="J304" s="149"/>
      <c r="K304" s="151"/>
      <c r="L304" s="152"/>
      <c r="M304" s="75"/>
      <c r="N304" s="146">
        <f>SUM(N305:N311)</f>
        <v>1242.3333333333333</v>
      </c>
      <c r="O304" s="177"/>
      <c r="P304" s="177"/>
    </row>
    <row r="305" spans="1:16" s="42" customFormat="1" x14ac:dyDescent="0.25">
      <c r="A305" s="18">
        <v>340101</v>
      </c>
      <c r="B305" s="18" t="s">
        <v>1420</v>
      </c>
      <c r="C305" s="19" t="s">
        <v>867</v>
      </c>
      <c r="D305" s="127"/>
      <c r="E305" s="127"/>
      <c r="F305" s="127" t="s">
        <v>276</v>
      </c>
      <c r="G305" s="127"/>
      <c r="H305" s="127"/>
      <c r="I305" s="23" t="s">
        <v>379</v>
      </c>
      <c r="J305" s="78">
        <v>3312.9</v>
      </c>
      <c r="K305" s="79">
        <v>0.9</v>
      </c>
      <c r="L305" s="79"/>
      <c r="M305" s="75">
        <v>2981.6</v>
      </c>
      <c r="N305" s="58">
        <v>248.46666666666667</v>
      </c>
      <c r="O305" s="177"/>
      <c r="P305" s="177"/>
    </row>
    <row r="306" spans="1:16" s="42" customFormat="1" x14ac:dyDescent="0.25">
      <c r="A306" s="18">
        <v>340101</v>
      </c>
      <c r="B306" s="18" t="s">
        <v>1422</v>
      </c>
      <c r="C306" s="50" t="s">
        <v>868</v>
      </c>
      <c r="D306" s="127"/>
      <c r="E306" s="127" t="s">
        <v>276</v>
      </c>
      <c r="F306" s="127"/>
      <c r="G306" s="127"/>
      <c r="H306" s="127"/>
      <c r="I306" s="23" t="s">
        <v>379</v>
      </c>
      <c r="J306" s="78">
        <v>1656.4</v>
      </c>
      <c r="K306" s="79">
        <v>0.9</v>
      </c>
      <c r="L306" s="79"/>
      <c r="M306" s="75">
        <v>1490.8</v>
      </c>
      <c r="N306" s="58">
        <v>124.23333333333333</v>
      </c>
      <c r="O306" s="177"/>
      <c r="P306" s="177"/>
    </row>
    <row r="307" spans="1:16" s="42" customFormat="1" x14ac:dyDescent="0.25">
      <c r="A307" s="18">
        <v>340101</v>
      </c>
      <c r="B307" s="18" t="s">
        <v>1421</v>
      </c>
      <c r="C307" s="19" t="s">
        <v>869</v>
      </c>
      <c r="D307" s="127"/>
      <c r="E307" s="127" t="s">
        <v>275</v>
      </c>
      <c r="F307" s="127"/>
      <c r="G307" s="127"/>
      <c r="H307" s="127"/>
      <c r="I307" s="23" t="s">
        <v>379</v>
      </c>
      <c r="J307" s="78">
        <v>1656.4</v>
      </c>
      <c r="K307" s="79">
        <v>0.9</v>
      </c>
      <c r="L307" s="79"/>
      <c r="M307" s="75">
        <v>1490.8</v>
      </c>
      <c r="N307" s="58">
        <v>124.23333333333333</v>
      </c>
      <c r="O307" s="177"/>
      <c r="P307" s="177"/>
    </row>
    <row r="308" spans="1:16" s="42" customFormat="1" x14ac:dyDescent="0.25">
      <c r="A308" s="18">
        <v>340101</v>
      </c>
      <c r="B308" s="18" t="s">
        <v>1419</v>
      </c>
      <c r="C308" s="19" t="s">
        <v>870</v>
      </c>
      <c r="D308" s="127"/>
      <c r="E308" s="127" t="s">
        <v>276</v>
      </c>
      <c r="F308" s="127"/>
      <c r="G308" s="127"/>
      <c r="H308" s="127"/>
      <c r="I308" s="23" t="s">
        <v>379</v>
      </c>
      <c r="J308" s="78">
        <v>1656.4</v>
      </c>
      <c r="K308" s="79">
        <v>0.9</v>
      </c>
      <c r="L308" s="79"/>
      <c r="M308" s="75">
        <v>1490.8</v>
      </c>
      <c r="N308" s="58">
        <v>124.23333333333333</v>
      </c>
      <c r="O308" s="177"/>
      <c r="P308" s="177"/>
    </row>
    <row r="309" spans="1:16" s="42" customFormat="1" x14ac:dyDescent="0.25">
      <c r="A309" s="18">
        <v>340101</v>
      </c>
      <c r="B309" s="18" t="s">
        <v>1423</v>
      </c>
      <c r="C309" s="19" t="s">
        <v>871</v>
      </c>
      <c r="D309" s="127"/>
      <c r="E309" s="127"/>
      <c r="F309" s="127"/>
      <c r="G309" s="127" t="s">
        <v>276</v>
      </c>
      <c r="H309" s="127"/>
      <c r="I309" s="23" t="s">
        <v>379</v>
      </c>
      <c r="J309" s="78">
        <v>3312.9</v>
      </c>
      <c r="K309" s="79">
        <v>0.9</v>
      </c>
      <c r="L309" s="79"/>
      <c r="M309" s="75">
        <v>2981.6</v>
      </c>
      <c r="N309" s="58">
        <v>248.46666666666667</v>
      </c>
      <c r="O309" s="177"/>
      <c r="P309" s="177"/>
    </row>
    <row r="310" spans="1:16" s="42" customFormat="1" x14ac:dyDescent="0.25">
      <c r="A310" s="18">
        <v>340101</v>
      </c>
      <c r="B310" s="18" t="s">
        <v>1588</v>
      </c>
      <c r="C310" s="176" t="s">
        <v>1589</v>
      </c>
      <c r="D310" s="127"/>
      <c r="E310" s="127" t="s">
        <v>275</v>
      </c>
      <c r="F310" s="127"/>
      <c r="G310" s="127"/>
      <c r="H310" s="127"/>
      <c r="I310" s="23" t="s">
        <v>379</v>
      </c>
      <c r="J310" s="78">
        <v>1656.4</v>
      </c>
      <c r="K310" s="79">
        <v>0.9</v>
      </c>
      <c r="L310" s="79"/>
      <c r="M310" s="75">
        <v>1490.8</v>
      </c>
      <c r="N310" s="58">
        <v>124.23333333333333</v>
      </c>
      <c r="O310" s="177"/>
      <c r="P310" s="177"/>
    </row>
    <row r="311" spans="1:16" s="42" customFormat="1" x14ac:dyDescent="0.25">
      <c r="A311" s="18">
        <v>340101</v>
      </c>
      <c r="B311" s="18" t="s">
        <v>1590</v>
      </c>
      <c r="C311" s="176" t="s">
        <v>1591</v>
      </c>
      <c r="D311" s="127"/>
      <c r="E311" s="127"/>
      <c r="F311" s="127" t="s">
        <v>275</v>
      </c>
      <c r="G311" s="127"/>
      <c r="H311" s="127"/>
      <c r="I311" s="23" t="s">
        <v>379</v>
      </c>
      <c r="J311" s="78">
        <v>3312.9</v>
      </c>
      <c r="K311" s="79">
        <v>0.9</v>
      </c>
      <c r="L311" s="79"/>
      <c r="M311" s="75">
        <v>2981.6</v>
      </c>
      <c r="N311" s="58">
        <v>248.46666666666667</v>
      </c>
      <c r="O311" s="177"/>
      <c r="P311" s="177"/>
    </row>
    <row r="312" spans="1:16" s="42" customFormat="1" x14ac:dyDescent="0.25">
      <c r="A312" s="138">
        <v>550101</v>
      </c>
      <c r="B312" s="138"/>
      <c r="C312" s="139" t="s">
        <v>346</v>
      </c>
      <c r="D312" s="141"/>
      <c r="E312" s="141"/>
      <c r="F312" s="141"/>
      <c r="G312" s="141"/>
      <c r="H312" s="141"/>
      <c r="I312" s="148"/>
      <c r="J312" s="149"/>
      <c r="K312" s="161"/>
      <c r="L312" s="161"/>
      <c r="M312" s="145"/>
      <c r="N312" s="146">
        <f>N313</f>
        <v>276.07499999999999</v>
      </c>
      <c r="O312" s="177"/>
      <c r="P312" s="177"/>
    </row>
    <row r="313" spans="1:16" s="42" customFormat="1" x14ac:dyDescent="0.25">
      <c r="A313" s="18">
        <v>550101</v>
      </c>
      <c r="B313" s="18" t="s">
        <v>1424</v>
      </c>
      <c r="C313" s="19" t="s">
        <v>872</v>
      </c>
      <c r="D313" s="127"/>
      <c r="E313" s="127"/>
      <c r="F313" s="127" t="s">
        <v>276</v>
      </c>
      <c r="G313" s="127"/>
      <c r="H313" s="127"/>
      <c r="I313" s="23" t="s">
        <v>381</v>
      </c>
      <c r="J313" s="78">
        <v>3312.9</v>
      </c>
      <c r="K313" s="79">
        <v>1</v>
      </c>
      <c r="L313" s="79"/>
      <c r="M313" s="75">
        <v>3312.9</v>
      </c>
      <c r="N313" s="58">
        <v>276.07499999999999</v>
      </c>
      <c r="O313" s="177"/>
      <c r="P313" s="177"/>
    </row>
    <row r="314" spans="1:16" s="42" customFormat="1" ht="42.75" customHeight="1" x14ac:dyDescent="0.25">
      <c r="A314" s="138">
        <v>363001</v>
      </c>
      <c r="B314" s="138"/>
      <c r="C314" s="147" t="s">
        <v>668</v>
      </c>
      <c r="D314" s="141"/>
      <c r="E314" s="141"/>
      <c r="F314" s="141"/>
      <c r="G314" s="141"/>
      <c r="H314" s="141"/>
      <c r="I314" s="148"/>
      <c r="J314" s="149"/>
      <c r="K314" s="150"/>
      <c r="L314" s="150"/>
      <c r="M314" s="75"/>
      <c r="N314" s="146">
        <f>SUM(N315:N320)</f>
        <v>1267.1833333333334</v>
      </c>
      <c r="O314" s="177"/>
      <c r="P314" s="177"/>
    </row>
    <row r="315" spans="1:16" s="42" customFormat="1" x14ac:dyDescent="0.25">
      <c r="A315" s="18">
        <v>363001</v>
      </c>
      <c r="B315" s="18" t="s">
        <v>1425</v>
      </c>
      <c r="C315" s="43" t="s">
        <v>496</v>
      </c>
      <c r="D315" s="127"/>
      <c r="E315" s="127"/>
      <c r="F315" s="127" t="s">
        <v>276</v>
      </c>
      <c r="G315" s="127"/>
      <c r="H315" s="127"/>
      <c r="I315" s="23" t="s">
        <v>379</v>
      </c>
      <c r="J315" s="78">
        <v>3312.9</v>
      </c>
      <c r="K315" s="79">
        <v>0.9</v>
      </c>
      <c r="L315" s="76"/>
      <c r="M315" s="75">
        <v>2981.6</v>
      </c>
      <c r="N315" s="58">
        <v>248.46666666666667</v>
      </c>
      <c r="O315" s="177"/>
      <c r="P315" s="177"/>
    </row>
    <row r="316" spans="1:16" s="42" customFormat="1" x14ac:dyDescent="0.25">
      <c r="A316" s="18">
        <v>363001</v>
      </c>
      <c r="B316" s="18" t="s">
        <v>1426</v>
      </c>
      <c r="C316" s="43" t="s">
        <v>497</v>
      </c>
      <c r="D316" s="127"/>
      <c r="E316" s="127" t="s">
        <v>276</v>
      </c>
      <c r="F316" s="127"/>
      <c r="G316" s="127"/>
      <c r="H316" s="127"/>
      <c r="I316" s="23" t="s">
        <v>379</v>
      </c>
      <c r="J316" s="78">
        <v>1656.4</v>
      </c>
      <c r="K316" s="79">
        <v>0.9</v>
      </c>
      <c r="L316" s="76"/>
      <c r="M316" s="75">
        <v>1490.8</v>
      </c>
      <c r="N316" s="58">
        <v>124.23333333333333</v>
      </c>
      <c r="O316" s="177"/>
      <c r="P316" s="177"/>
    </row>
    <row r="317" spans="1:16" s="42" customFormat="1" x14ac:dyDescent="0.25">
      <c r="A317" s="18">
        <v>363001</v>
      </c>
      <c r="B317" s="18" t="s">
        <v>1428</v>
      </c>
      <c r="C317" s="43" t="s">
        <v>873</v>
      </c>
      <c r="D317" s="127"/>
      <c r="E317" s="127" t="s">
        <v>276</v>
      </c>
      <c r="F317" s="127"/>
      <c r="G317" s="127"/>
      <c r="H317" s="127"/>
      <c r="I317" s="23" t="s">
        <v>379</v>
      </c>
      <c r="J317" s="78">
        <v>1656.4</v>
      </c>
      <c r="K317" s="79">
        <v>0.9</v>
      </c>
      <c r="L317" s="76"/>
      <c r="M317" s="75">
        <v>1490.8</v>
      </c>
      <c r="N317" s="58">
        <v>124.23333333333333</v>
      </c>
      <c r="O317" s="177"/>
      <c r="P317" s="177"/>
    </row>
    <row r="318" spans="1:16" s="41" customFormat="1" x14ac:dyDescent="0.25">
      <c r="A318" s="18">
        <v>363001</v>
      </c>
      <c r="B318" s="18" t="s">
        <v>1427</v>
      </c>
      <c r="C318" s="50" t="s">
        <v>874</v>
      </c>
      <c r="D318" s="127"/>
      <c r="E318" s="127"/>
      <c r="F318" s="127" t="s">
        <v>377</v>
      </c>
      <c r="G318" s="127"/>
      <c r="H318" s="127"/>
      <c r="I318" s="23" t="s">
        <v>379</v>
      </c>
      <c r="J318" s="78">
        <v>3312.9</v>
      </c>
      <c r="K318" s="79">
        <v>0.9</v>
      </c>
      <c r="L318" s="76"/>
      <c r="M318" s="75">
        <v>2981.6</v>
      </c>
      <c r="N318" s="58">
        <v>248.46666666666667</v>
      </c>
      <c r="O318" s="177"/>
      <c r="P318" s="177"/>
    </row>
    <row r="319" spans="1:16" s="41" customFormat="1" x14ac:dyDescent="0.25">
      <c r="A319" s="18">
        <v>363001</v>
      </c>
      <c r="B319" s="18" t="s">
        <v>1429</v>
      </c>
      <c r="C319" s="53" t="s">
        <v>498</v>
      </c>
      <c r="D319" s="127"/>
      <c r="E319" s="127"/>
      <c r="F319" s="127" t="s">
        <v>276</v>
      </c>
      <c r="G319" s="127"/>
      <c r="H319" s="127"/>
      <c r="I319" s="23" t="s">
        <v>379</v>
      </c>
      <c r="J319" s="78">
        <v>3312.9</v>
      </c>
      <c r="K319" s="79">
        <v>0.9</v>
      </c>
      <c r="L319" s="76"/>
      <c r="M319" s="75">
        <v>2981.6</v>
      </c>
      <c r="N319" s="58">
        <v>248.46666666666667</v>
      </c>
      <c r="O319" s="177"/>
      <c r="P319" s="177"/>
    </row>
    <row r="320" spans="1:16" s="41" customFormat="1" ht="30" customHeight="1" x14ac:dyDescent="0.25">
      <c r="A320" s="18">
        <v>363001</v>
      </c>
      <c r="B320" s="18" t="s">
        <v>1430</v>
      </c>
      <c r="C320" s="53" t="s">
        <v>875</v>
      </c>
      <c r="D320" s="127"/>
      <c r="E320" s="127"/>
      <c r="F320" s="127"/>
      <c r="G320" s="127"/>
      <c r="H320" s="127" t="s">
        <v>276</v>
      </c>
      <c r="I320" s="23" t="s">
        <v>379</v>
      </c>
      <c r="J320" s="78">
        <v>3644.2</v>
      </c>
      <c r="K320" s="79">
        <v>0.9</v>
      </c>
      <c r="L320" s="76"/>
      <c r="M320" s="75">
        <v>3279.8</v>
      </c>
      <c r="N320" s="58">
        <v>273.31666666666666</v>
      </c>
      <c r="O320" s="177"/>
      <c r="P320" s="177"/>
    </row>
    <row r="321" spans="1:16" s="41" customFormat="1" x14ac:dyDescent="0.25">
      <c r="A321" s="138">
        <v>371702</v>
      </c>
      <c r="B321" s="138"/>
      <c r="C321" s="162" t="s">
        <v>669</v>
      </c>
      <c r="D321" s="141"/>
      <c r="E321" s="141"/>
      <c r="F321" s="141"/>
      <c r="G321" s="141"/>
      <c r="H321" s="141"/>
      <c r="I321" s="148"/>
      <c r="J321" s="149"/>
      <c r="K321" s="150"/>
      <c r="L321" s="150"/>
      <c r="M321" s="75"/>
      <c r="N321" s="146">
        <f>SUM(N322:N324)</f>
        <v>372.7</v>
      </c>
      <c r="O321" s="177"/>
      <c r="P321" s="177"/>
    </row>
    <row r="322" spans="1:16" s="41" customFormat="1" x14ac:dyDescent="0.25">
      <c r="A322" s="18">
        <v>371702</v>
      </c>
      <c r="B322" s="18" t="s">
        <v>1431</v>
      </c>
      <c r="C322" s="53" t="s">
        <v>876</v>
      </c>
      <c r="D322" s="127"/>
      <c r="E322" s="127" t="s">
        <v>276</v>
      </c>
      <c r="F322" s="127"/>
      <c r="G322" s="127"/>
      <c r="H322" s="127"/>
      <c r="I322" s="23" t="s">
        <v>379</v>
      </c>
      <c r="J322" s="78">
        <v>1656.4</v>
      </c>
      <c r="K322" s="79">
        <v>0.9</v>
      </c>
      <c r="L322" s="79"/>
      <c r="M322" s="75">
        <v>1490.8</v>
      </c>
      <c r="N322" s="58">
        <v>124.23333333333333</v>
      </c>
      <c r="O322" s="177"/>
      <c r="P322" s="177"/>
    </row>
    <row r="323" spans="1:16" s="41" customFormat="1" x14ac:dyDescent="0.25">
      <c r="A323" s="18">
        <v>371702</v>
      </c>
      <c r="B323" s="18" t="s">
        <v>1432</v>
      </c>
      <c r="C323" s="53" t="s">
        <v>876</v>
      </c>
      <c r="D323" s="127"/>
      <c r="E323" s="127" t="s">
        <v>276</v>
      </c>
      <c r="F323" s="127"/>
      <c r="G323" s="127"/>
      <c r="H323" s="127"/>
      <c r="I323" s="23" t="s">
        <v>379</v>
      </c>
      <c r="J323" s="78">
        <v>1656.4</v>
      </c>
      <c r="K323" s="79">
        <v>0.9</v>
      </c>
      <c r="L323" s="79"/>
      <c r="M323" s="75">
        <v>1490.8</v>
      </c>
      <c r="N323" s="58">
        <v>124.23333333333333</v>
      </c>
      <c r="O323" s="177"/>
      <c r="P323" s="177"/>
    </row>
    <row r="324" spans="1:16" s="41" customFormat="1" x14ac:dyDescent="0.25">
      <c r="A324" s="18">
        <v>371702</v>
      </c>
      <c r="B324" s="18" t="s">
        <v>1433</v>
      </c>
      <c r="C324" s="53" t="s">
        <v>876</v>
      </c>
      <c r="D324" s="127"/>
      <c r="E324" s="127" t="s">
        <v>276</v>
      </c>
      <c r="F324" s="127"/>
      <c r="G324" s="127"/>
      <c r="H324" s="127"/>
      <c r="I324" s="23" t="s">
        <v>379</v>
      </c>
      <c r="J324" s="78">
        <v>1656.4</v>
      </c>
      <c r="K324" s="79">
        <v>0.9</v>
      </c>
      <c r="L324" s="79"/>
      <c r="M324" s="75">
        <v>1490.8</v>
      </c>
      <c r="N324" s="58">
        <v>124.23333333333333</v>
      </c>
      <c r="O324" s="177"/>
      <c r="P324" s="177"/>
    </row>
    <row r="325" spans="1:16" s="41" customFormat="1" x14ac:dyDescent="0.25">
      <c r="A325" s="138">
        <v>381401</v>
      </c>
      <c r="B325" s="138"/>
      <c r="C325" s="162" t="s">
        <v>670</v>
      </c>
      <c r="D325" s="141"/>
      <c r="E325" s="141"/>
      <c r="F325" s="141"/>
      <c r="G325" s="141"/>
      <c r="H325" s="141"/>
      <c r="I325" s="148"/>
      <c r="J325" s="149"/>
      <c r="K325" s="151"/>
      <c r="L325" s="152"/>
      <c r="M325" s="75"/>
      <c r="N325" s="146">
        <f>SUM(N326:N359)</f>
        <v>6609.2166666666635</v>
      </c>
      <c r="O325" s="177"/>
      <c r="P325" s="177"/>
    </row>
    <row r="326" spans="1:16" s="41" customFormat="1" ht="30" customHeight="1" x14ac:dyDescent="0.25">
      <c r="A326" s="18">
        <v>381401</v>
      </c>
      <c r="B326" s="18" t="s">
        <v>1454</v>
      </c>
      <c r="C326" s="53" t="s">
        <v>877</v>
      </c>
      <c r="D326" s="127"/>
      <c r="E326" s="127" t="s">
        <v>276</v>
      </c>
      <c r="F326" s="127"/>
      <c r="G326" s="127"/>
      <c r="H326" s="127"/>
      <c r="I326" s="23" t="s">
        <v>379</v>
      </c>
      <c r="J326" s="78">
        <v>1656.4</v>
      </c>
      <c r="K326" s="79">
        <v>0.9</v>
      </c>
      <c r="L326" s="79"/>
      <c r="M326" s="75">
        <v>1490.8</v>
      </c>
      <c r="N326" s="58">
        <v>124.23333333333333</v>
      </c>
      <c r="O326" s="177"/>
      <c r="P326" s="177"/>
    </row>
    <row r="327" spans="1:16" s="41" customFormat="1" x14ac:dyDescent="0.25">
      <c r="A327" s="18">
        <v>381401</v>
      </c>
      <c r="B327" s="18" t="s">
        <v>1444</v>
      </c>
      <c r="C327" s="53" t="s">
        <v>878</v>
      </c>
      <c r="D327" s="127"/>
      <c r="E327" s="127" t="s">
        <v>276</v>
      </c>
      <c r="F327" s="127"/>
      <c r="G327" s="127"/>
      <c r="H327" s="127"/>
      <c r="I327" s="23" t="s">
        <v>379</v>
      </c>
      <c r="J327" s="78">
        <v>1656.4</v>
      </c>
      <c r="K327" s="79">
        <v>0.9</v>
      </c>
      <c r="L327" s="79"/>
      <c r="M327" s="75">
        <v>1490.8</v>
      </c>
      <c r="N327" s="58">
        <v>124.23333333333333</v>
      </c>
      <c r="O327" s="177"/>
      <c r="P327" s="177"/>
    </row>
    <row r="328" spans="1:16" s="41" customFormat="1" x14ac:dyDescent="0.25">
      <c r="A328" s="18">
        <v>381401</v>
      </c>
      <c r="B328" s="18" t="s">
        <v>1448</v>
      </c>
      <c r="C328" s="53" t="s">
        <v>879</v>
      </c>
      <c r="D328" s="127"/>
      <c r="E328" s="127" t="s">
        <v>276</v>
      </c>
      <c r="F328" s="127"/>
      <c r="G328" s="127"/>
      <c r="H328" s="127"/>
      <c r="I328" s="23" t="s">
        <v>379</v>
      </c>
      <c r="J328" s="78">
        <v>1656.4</v>
      </c>
      <c r="K328" s="79">
        <v>0.9</v>
      </c>
      <c r="L328" s="79"/>
      <c r="M328" s="75">
        <v>1490.8</v>
      </c>
      <c r="N328" s="58">
        <v>124.23333333333333</v>
      </c>
      <c r="O328" s="177"/>
      <c r="P328" s="177"/>
    </row>
    <row r="329" spans="1:16" s="41" customFormat="1" ht="28.5" customHeight="1" x14ac:dyDescent="0.25">
      <c r="A329" s="18">
        <v>381401</v>
      </c>
      <c r="B329" s="18" t="s">
        <v>1449</v>
      </c>
      <c r="C329" s="53" t="s">
        <v>880</v>
      </c>
      <c r="D329" s="127"/>
      <c r="E329" s="127" t="s">
        <v>276</v>
      </c>
      <c r="F329" s="127"/>
      <c r="G329" s="127"/>
      <c r="H329" s="127"/>
      <c r="I329" s="23" t="s">
        <v>379</v>
      </c>
      <c r="J329" s="78">
        <v>1656.4</v>
      </c>
      <c r="K329" s="79">
        <v>0.9</v>
      </c>
      <c r="L329" s="79"/>
      <c r="M329" s="75">
        <v>1490.8</v>
      </c>
      <c r="N329" s="58">
        <v>124.23333333333333</v>
      </c>
      <c r="O329" s="177"/>
      <c r="P329" s="177"/>
    </row>
    <row r="330" spans="1:16" s="41" customFormat="1" x14ac:dyDescent="0.25">
      <c r="A330" s="18">
        <v>381401</v>
      </c>
      <c r="B330" s="18" t="s">
        <v>1466</v>
      </c>
      <c r="C330" s="53" t="s">
        <v>881</v>
      </c>
      <c r="D330" s="127"/>
      <c r="E330" s="127" t="s">
        <v>276</v>
      </c>
      <c r="F330" s="127"/>
      <c r="G330" s="127"/>
      <c r="H330" s="127"/>
      <c r="I330" s="23" t="s">
        <v>379</v>
      </c>
      <c r="J330" s="78">
        <v>1656.4</v>
      </c>
      <c r="K330" s="79">
        <v>0.9</v>
      </c>
      <c r="L330" s="79"/>
      <c r="M330" s="75">
        <v>1490.8</v>
      </c>
      <c r="N330" s="58">
        <v>124.23333333333333</v>
      </c>
      <c r="O330" s="177"/>
      <c r="P330" s="177"/>
    </row>
    <row r="331" spans="1:16" s="41" customFormat="1" x14ac:dyDescent="0.25">
      <c r="A331" s="18">
        <v>381401</v>
      </c>
      <c r="B331" s="18" t="s">
        <v>1435</v>
      </c>
      <c r="C331" s="53" t="s">
        <v>882</v>
      </c>
      <c r="D331" s="127"/>
      <c r="E331" s="127" t="s">
        <v>276</v>
      </c>
      <c r="F331" s="127"/>
      <c r="G331" s="127"/>
      <c r="H331" s="127"/>
      <c r="I331" s="23" t="s">
        <v>379</v>
      </c>
      <c r="J331" s="78">
        <v>1656.4</v>
      </c>
      <c r="K331" s="79">
        <v>0.9</v>
      </c>
      <c r="L331" s="79"/>
      <c r="M331" s="75">
        <v>1490.8</v>
      </c>
      <c r="N331" s="58">
        <v>124.23333333333333</v>
      </c>
      <c r="O331" s="177"/>
      <c r="P331" s="177"/>
    </row>
    <row r="332" spans="1:16" s="41" customFormat="1" x14ac:dyDescent="0.25">
      <c r="A332" s="18">
        <v>381401</v>
      </c>
      <c r="B332" s="18" t="s">
        <v>1464</v>
      </c>
      <c r="C332" s="53" t="s">
        <v>883</v>
      </c>
      <c r="D332" s="127"/>
      <c r="E332" s="127"/>
      <c r="F332" s="127" t="s">
        <v>276</v>
      </c>
      <c r="G332" s="127"/>
      <c r="H332" s="127"/>
      <c r="I332" s="23" t="s">
        <v>379</v>
      </c>
      <c r="J332" s="78">
        <v>3312.9</v>
      </c>
      <c r="K332" s="79">
        <v>0.9</v>
      </c>
      <c r="L332" s="79"/>
      <c r="M332" s="75">
        <v>2981.6</v>
      </c>
      <c r="N332" s="58">
        <v>248.46666666666667</v>
      </c>
      <c r="O332" s="177"/>
      <c r="P332" s="177"/>
    </row>
    <row r="333" spans="1:16" s="41" customFormat="1" x14ac:dyDescent="0.25">
      <c r="A333" s="18">
        <v>381401</v>
      </c>
      <c r="B333" s="18" t="s">
        <v>1447</v>
      </c>
      <c r="C333" s="53" t="s">
        <v>884</v>
      </c>
      <c r="D333" s="127"/>
      <c r="E333" s="127"/>
      <c r="F333" s="127"/>
      <c r="G333" s="127"/>
      <c r="H333" s="127" t="s">
        <v>276</v>
      </c>
      <c r="I333" s="23" t="s">
        <v>379</v>
      </c>
      <c r="J333" s="78">
        <v>3644.2</v>
      </c>
      <c r="K333" s="79">
        <v>0.9</v>
      </c>
      <c r="L333" s="79"/>
      <c r="M333" s="75">
        <v>3279.8</v>
      </c>
      <c r="N333" s="58">
        <v>273.31666666666666</v>
      </c>
      <c r="O333" s="177"/>
      <c r="P333" s="177"/>
    </row>
    <row r="334" spans="1:16" s="41" customFormat="1" x14ac:dyDescent="0.25">
      <c r="A334" s="18">
        <v>381401</v>
      </c>
      <c r="B334" s="18" t="s">
        <v>1457</v>
      </c>
      <c r="C334" s="53" t="s">
        <v>885</v>
      </c>
      <c r="D334" s="127"/>
      <c r="E334" s="127"/>
      <c r="F334" s="127" t="s">
        <v>276</v>
      </c>
      <c r="G334" s="127"/>
      <c r="H334" s="127"/>
      <c r="I334" s="23" t="s">
        <v>379</v>
      </c>
      <c r="J334" s="78">
        <v>3312.9</v>
      </c>
      <c r="K334" s="79">
        <v>0.9</v>
      </c>
      <c r="L334" s="79"/>
      <c r="M334" s="75">
        <v>2981.6</v>
      </c>
      <c r="N334" s="58">
        <v>248.46666666666667</v>
      </c>
      <c r="O334" s="177"/>
      <c r="P334" s="177"/>
    </row>
    <row r="335" spans="1:16" s="41" customFormat="1" x14ac:dyDescent="0.25">
      <c r="A335" s="18">
        <v>381401</v>
      </c>
      <c r="B335" s="18" t="s">
        <v>1453</v>
      </c>
      <c r="C335" s="53" t="s">
        <v>886</v>
      </c>
      <c r="D335" s="127"/>
      <c r="E335" s="127"/>
      <c r="F335" s="127"/>
      <c r="G335" s="127" t="s">
        <v>276</v>
      </c>
      <c r="H335" s="127"/>
      <c r="I335" s="23" t="s">
        <v>379</v>
      </c>
      <c r="J335" s="78">
        <v>3312.9</v>
      </c>
      <c r="K335" s="79">
        <v>0.9</v>
      </c>
      <c r="L335" s="79"/>
      <c r="M335" s="75">
        <v>2981.6</v>
      </c>
      <c r="N335" s="58">
        <v>248.46666666666667</v>
      </c>
      <c r="O335" s="177"/>
      <c r="P335" s="177"/>
    </row>
    <row r="336" spans="1:16" s="41" customFormat="1" x14ac:dyDescent="0.25">
      <c r="A336" s="18">
        <v>381401</v>
      </c>
      <c r="B336" s="18" t="s">
        <v>1443</v>
      </c>
      <c r="C336" s="53" t="s">
        <v>887</v>
      </c>
      <c r="D336" s="127"/>
      <c r="E336" s="127"/>
      <c r="F336" s="127" t="s">
        <v>276</v>
      </c>
      <c r="G336" s="127"/>
      <c r="H336" s="127"/>
      <c r="I336" s="23" t="s">
        <v>379</v>
      </c>
      <c r="J336" s="78">
        <v>3312.9</v>
      </c>
      <c r="K336" s="79">
        <v>0.9</v>
      </c>
      <c r="L336" s="79"/>
      <c r="M336" s="75">
        <v>2981.6</v>
      </c>
      <c r="N336" s="58">
        <v>248.46666666666667</v>
      </c>
      <c r="O336" s="177"/>
      <c r="P336" s="177"/>
    </row>
    <row r="337" spans="1:16" s="41" customFormat="1" x14ac:dyDescent="0.25">
      <c r="A337" s="18">
        <v>381401</v>
      </c>
      <c r="B337" s="18" t="s">
        <v>1436</v>
      </c>
      <c r="C337" s="53" t="s">
        <v>888</v>
      </c>
      <c r="D337" s="127"/>
      <c r="E337" s="127" t="s">
        <v>276</v>
      </c>
      <c r="F337" s="127"/>
      <c r="G337" s="127"/>
      <c r="H337" s="127"/>
      <c r="I337" s="23" t="s">
        <v>379</v>
      </c>
      <c r="J337" s="78">
        <v>1656.4</v>
      </c>
      <c r="K337" s="79">
        <v>0.9</v>
      </c>
      <c r="L337" s="79"/>
      <c r="M337" s="75">
        <v>1490.8</v>
      </c>
      <c r="N337" s="58">
        <v>124.23333333333333</v>
      </c>
      <c r="O337" s="177"/>
      <c r="P337" s="177"/>
    </row>
    <row r="338" spans="1:16" s="41" customFormat="1" x14ac:dyDescent="0.25">
      <c r="A338" s="18">
        <v>381401</v>
      </c>
      <c r="B338" s="18" t="s">
        <v>1445</v>
      </c>
      <c r="C338" s="53" t="s">
        <v>889</v>
      </c>
      <c r="D338" s="127"/>
      <c r="E338" s="127"/>
      <c r="F338" s="127" t="s">
        <v>377</v>
      </c>
      <c r="G338" s="127"/>
      <c r="H338" s="127"/>
      <c r="I338" s="23" t="s">
        <v>379</v>
      </c>
      <c r="J338" s="78">
        <v>3312.9</v>
      </c>
      <c r="K338" s="79">
        <v>0.9</v>
      </c>
      <c r="L338" s="79"/>
      <c r="M338" s="75">
        <v>2981.6</v>
      </c>
      <c r="N338" s="58">
        <v>248.46666666666667</v>
      </c>
      <c r="O338" s="177"/>
      <c r="P338" s="177"/>
    </row>
    <row r="339" spans="1:16" s="41" customFormat="1" x14ac:dyDescent="0.25">
      <c r="A339" s="18">
        <v>381401</v>
      </c>
      <c r="B339" s="18" t="s">
        <v>1437</v>
      </c>
      <c r="C339" s="53" t="s">
        <v>890</v>
      </c>
      <c r="D339" s="127"/>
      <c r="E339" s="127"/>
      <c r="F339" s="127" t="s">
        <v>276</v>
      </c>
      <c r="G339" s="127"/>
      <c r="H339" s="127"/>
      <c r="I339" s="23" t="s">
        <v>379</v>
      </c>
      <c r="J339" s="78">
        <v>3312.9</v>
      </c>
      <c r="K339" s="79">
        <v>0.9</v>
      </c>
      <c r="L339" s="79"/>
      <c r="M339" s="75">
        <v>2981.6</v>
      </c>
      <c r="N339" s="58">
        <v>248.46666666666667</v>
      </c>
      <c r="O339" s="177"/>
      <c r="P339" s="177"/>
    </row>
    <row r="340" spans="1:16" s="41" customFormat="1" x14ac:dyDescent="0.25">
      <c r="A340" s="18">
        <v>381401</v>
      </c>
      <c r="B340" s="18" t="s">
        <v>1451</v>
      </c>
      <c r="C340" s="53" t="s">
        <v>891</v>
      </c>
      <c r="D340" s="127"/>
      <c r="E340" s="127"/>
      <c r="F340" s="127" t="s">
        <v>276</v>
      </c>
      <c r="G340" s="127"/>
      <c r="H340" s="127"/>
      <c r="I340" s="23" t="s">
        <v>379</v>
      </c>
      <c r="J340" s="78">
        <v>3312.9</v>
      </c>
      <c r="K340" s="79">
        <v>0.9</v>
      </c>
      <c r="L340" s="79"/>
      <c r="M340" s="75">
        <v>2981.6</v>
      </c>
      <c r="N340" s="58">
        <v>248.46666666666667</v>
      </c>
      <c r="O340" s="177"/>
      <c r="P340" s="177"/>
    </row>
    <row r="341" spans="1:16" s="41" customFormat="1" x14ac:dyDescent="0.25">
      <c r="A341" s="18">
        <v>381401</v>
      </c>
      <c r="B341" s="18" t="s">
        <v>1467</v>
      </c>
      <c r="C341" s="53" t="s">
        <v>892</v>
      </c>
      <c r="D341" s="127"/>
      <c r="E341" s="127"/>
      <c r="F341" s="127"/>
      <c r="G341" s="127" t="s">
        <v>276</v>
      </c>
      <c r="H341" s="127"/>
      <c r="I341" s="23" t="s">
        <v>379</v>
      </c>
      <c r="J341" s="78">
        <v>3312.9</v>
      </c>
      <c r="K341" s="79">
        <v>0.9</v>
      </c>
      <c r="L341" s="79"/>
      <c r="M341" s="75">
        <v>2981.6</v>
      </c>
      <c r="N341" s="58">
        <v>248.46666666666667</v>
      </c>
      <c r="O341" s="177"/>
      <c r="P341" s="177"/>
    </row>
    <row r="342" spans="1:16" s="41" customFormat="1" x14ac:dyDescent="0.25">
      <c r="A342" s="18">
        <v>381401</v>
      </c>
      <c r="B342" s="18" t="s">
        <v>1458</v>
      </c>
      <c r="C342" s="53" t="s">
        <v>893</v>
      </c>
      <c r="D342" s="127"/>
      <c r="E342" s="127"/>
      <c r="F342" s="127" t="s">
        <v>276</v>
      </c>
      <c r="G342" s="127"/>
      <c r="H342" s="127"/>
      <c r="I342" s="23" t="s">
        <v>379</v>
      </c>
      <c r="J342" s="78">
        <v>3312.9</v>
      </c>
      <c r="K342" s="79">
        <v>0.9</v>
      </c>
      <c r="L342" s="79"/>
      <c r="M342" s="75">
        <v>2981.6</v>
      </c>
      <c r="N342" s="58">
        <v>248.46666666666667</v>
      </c>
      <c r="O342" s="177"/>
      <c r="P342" s="177"/>
    </row>
    <row r="343" spans="1:16" s="41" customFormat="1" x14ac:dyDescent="0.25">
      <c r="A343" s="18">
        <v>381401</v>
      </c>
      <c r="B343" s="18" t="s">
        <v>1461</v>
      </c>
      <c r="C343" s="53" t="s">
        <v>894</v>
      </c>
      <c r="D343" s="127"/>
      <c r="E343" s="127" t="s">
        <v>276</v>
      </c>
      <c r="F343" s="127"/>
      <c r="G343" s="127"/>
      <c r="H343" s="127"/>
      <c r="I343" s="23" t="s">
        <v>379</v>
      </c>
      <c r="J343" s="78">
        <v>1656.4</v>
      </c>
      <c r="K343" s="79">
        <v>0.9</v>
      </c>
      <c r="L343" s="79"/>
      <c r="M343" s="75">
        <v>1490.8</v>
      </c>
      <c r="N343" s="58">
        <v>124.23333333333333</v>
      </c>
      <c r="O343" s="177"/>
      <c r="P343" s="177"/>
    </row>
    <row r="344" spans="1:16" s="41" customFormat="1" x14ac:dyDescent="0.25">
      <c r="A344" s="18">
        <v>381401</v>
      </c>
      <c r="B344" s="18" t="s">
        <v>1446</v>
      </c>
      <c r="C344" s="53" t="s">
        <v>895</v>
      </c>
      <c r="D344" s="127"/>
      <c r="E344" s="127" t="s">
        <v>276</v>
      </c>
      <c r="F344" s="127"/>
      <c r="G344" s="127"/>
      <c r="H344" s="127"/>
      <c r="I344" s="23" t="s">
        <v>379</v>
      </c>
      <c r="J344" s="78">
        <v>1656.4</v>
      </c>
      <c r="K344" s="79">
        <v>0.9</v>
      </c>
      <c r="L344" s="79"/>
      <c r="M344" s="75">
        <v>1490.8</v>
      </c>
      <c r="N344" s="58">
        <v>124.23333333333333</v>
      </c>
      <c r="O344" s="177"/>
      <c r="P344" s="177"/>
    </row>
    <row r="345" spans="1:16" s="41" customFormat="1" x14ac:dyDescent="0.25">
      <c r="A345" s="18">
        <v>381401</v>
      </c>
      <c r="B345" s="18" t="s">
        <v>1434</v>
      </c>
      <c r="C345" s="53" t="s">
        <v>896</v>
      </c>
      <c r="D345" s="127"/>
      <c r="E345" s="127"/>
      <c r="F345" s="127" t="s">
        <v>276</v>
      </c>
      <c r="G345" s="127"/>
      <c r="H345" s="127"/>
      <c r="I345" s="23" t="s">
        <v>379</v>
      </c>
      <c r="J345" s="78">
        <v>3312.9</v>
      </c>
      <c r="K345" s="79">
        <v>0.9</v>
      </c>
      <c r="L345" s="79"/>
      <c r="M345" s="75">
        <v>2981.6</v>
      </c>
      <c r="N345" s="58">
        <v>248.46666666666667</v>
      </c>
      <c r="O345" s="177"/>
      <c r="P345" s="177"/>
    </row>
    <row r="346" spans="1:16" s="41" customFormat="1" x14ac:dyDescent="0.25">
      <c r="A346" s="18">
        <v>381401</v>
      </c>
      <c r="B346" s="18" t="s">
        <v>1452</v>
      </c>
      <c r="C346" s="53" t="s">
        <v>897</v>
      </c>
      <c r="D346" s="127"/>
      <c r="E346" s="127" t="s">
        <v>276</v>
      </c>
      <c r="F346" s="127"/>
      <c r="G346" s="127"/>
      <c r="H346" s="127"/>
      <c r="I346" s="23" t="s">
        <v>379</v>
      </c>
      <c r="J346" s="78">
        <v>1656.4</v>
      </c>
      <c r="K346" s="79">
        <v>0.9</v>
      </c>
      <c r="L346" s="79"/>
      <c r="M346" s="75">
        <v>1490.8</v>
      </c>
      <c r="N346" s="58">
        <v>124.23333333333333</v>
      </c>
      <c r="O346" s="177"/>
      <c r="P346" s="177"/>
    </row>
    <row r="347" spans="1:16" s="41" customFormat="1" x14ac:dyDescent="0.25">
      <c r="A347" s="18">
        <v>381401</v>
      </c>
      <c r="B347" s="18" t="s">
        <v>1450</v>
      </c>
      <c r="C347" s="53" t="s">
        <v>898</v>
      </c>
      <c r="D347" s="127"/>
      <c r="E347" s="127" t="s">
        <v>276</v>
      </c>
      <c r="F347" s="127"/>
      <c r="G347" s="127"/>
      <c r="H347" s="127"/>
      <c r="I347" s="23" t="s">
        <v>379</v>
      </c>
      <c r="J347" s="78">
        <v>1656.4</v>
      </c>
      <c r="K347" s="79">
        <v>0.9</v>
      </c>
      <c r="L347" s="79"/>
      <c r="M347" s="75">
        <v>1490.8</v>
      </c>
      <c r="N347" s="58">
        <v>124.23333333333333</v>
      </c>
      <c r="O347" s="177"/>
      <c r="P347" s="177"/>
    </row>
    <row r="348" spans="1:16" s="41" customFormat="1" x14ac:dyDescent="0.25">
      <c r="A348" s="18">
        <v>381401</v>
      </c>
      <c r="B348" s="18" t="s">
        <v>1441</v>
      </c>
      <c r="C348" s="53" t="s">
        <v>899</v>
      </c>
      <c r="D348" s="127"/>
      <c r="E348" s="127" t="s">
        <v>276</v>
      </c>
      <c r="F348" s="127"/>
      <c r="G348" s="127"/>
      <c r="H348" s="127"/>
      <c r="I348" s="23" t="s">
        <v>379</v>
      </c>
      <c r="J348" s="78">
        <v>1656.4</v>
      </c>
      <c r="K348" s="79">
        <v>0.9</v>
      </c>
      <c r="L348" s="79"/>
      <c r="M348" s="75">
        <v>1490.8</v>
      </c>
      <c r="N348" s="58">
        <v>124.23333333333333</v>
      </c>
      <c r="O348" s="177"/>
      <c r="P348" s="177"/>
    </row>
    <row r="349" spans="1:16" s="41" customFormat="1" x14ac:dyDescent="0.25">
      <c r="A349" s="18">
        <v>381401</v>
      </c>
      <c r="B349" s="18" t="s">
        <v>1465</v>
      </c>
      <c r="C349" s="53" t="s">
        <v>900</v>
      </c>
      <c r="D349" s="127"/>
      <c r="E349" s="127"/>
      <c r="F349" s="127" t="s">
        <v>276</v>
      </c>
      <c r="G349" s="127"/>
      <c r="H349" s="127"/>
      <c r="I349" s="23" t="s">
        <v>379</v>
      </c>
      <c r="J349" s="78">
        <v>3312.9</v>
      </c>
      <c r="K349" s="79">
        <v>0.9</v>
      </c>
      <c r="L349" s="79"/>
      <c r="M349" s="75">
        <v>2981.6</v>
      </c>
      <c r="N349" s="58">
        <v>248.46666666666667</v>
      </c>
      <c r="O349" s="177"/>
      <c r="P349" s="177"/>
    </row>
    <row r="350" spans="1:16" s="42" customFormat="1" x14ac:dyDescent="0.25">
      <c r="A350" s="18">
        <v>381401</v>
      </c>
      <c r="B350" s="18" t="s">
        <v>1440</v>
      </c>
      <c r="C350" s="19" t="s">
        <v>901</v>
      </c>
      <c r="D350" s="127"/>
      <c r="E350" s="127" t="s">
        <v>276</v>
      </c>
      <c r="F350" s="127"/>
      <c r="G350" s="127"/>
      <c r="H350" s="127"/>
      <c r="I350" s="23" t="s">
        <v>379</v>
      </c>
      <c r="J350" s="78">
        <v>1656.4</v>
      </c>
      <c r="K350" s="79">
        <v>0.9</v>
      </c>
      <c r="L350" s="79"/>
      <c r="M350" s="75">
        <v>1490.8</v>
      </c>
      <c r="N350" s="58">
        <v>124.23333333333333</v>
      </c>
      <c r="O350" s="177"/>
      <c r="P350" s="177"/>
    </row>
    <row r="351" spans="1:16" s="42" customFormat="1" x14ac:dyDescent="0.25">
      <c r="A351" s="18">
        <v>381401</v>
      </c>
      <c r="B351" s="18" t="s">
        <v>1462</v>
      </c>
      <c r="C351" s="19" t="s">
        <v>902</v>
      </c>
      <c r="D351" s="127"/>
      <c r="E351" s="127"/>
      <c r="F351" s="127" t="s">
        <v>377</v>
      </c>
      <c r="G351" s="127"/>
      <c r="H351" s="127"/>
      <c r="I351" s="23" t="s">
        <v>379</v>
      </c>
      <c r="J351" s="78">
        <v>3312.9</v>
      </c>
      <c r="K351" s="79">
        <v>0.9</v>
      </c>
      <c r="L351" s="79"/>
      <c r="M351" s="75">
        <v>2981.6</v>
      </c>
      <c r="N351" s="58">
        <v>248.46666666666667</v>
      </c>
      <c r="O351" s="177"/>
      <c r="P351" s="177"/>
    </row>
    <row r="352" spans="1:16" s="42" customFormat="1" x14ac:dyDescent="0.25">
      <c r="A352" s="18">
        <v>381401</v>
      </c>
      <c r="B352" s="18" t="s">
        <v>1460</v>
      </c>
      <c r="C352" s="19" t="s">
        <v>903</v>
      </c>
      <c r="D352" s="127"/>
      <c r="E352" s="127" t="s">
        <v>377</v>
      </c>
      <c r="F352" s="127"/>
      <c r="G352" s="127"/>
      <c r="H352" s="127"/>
      <c r="I352" s="23" t="s">
        <v>379</v>
      </c>
      <c r="J352" s="78">
        <v>1656.4</v>
      </c>
      <c r="K352" s="79">
        <v>0.9</v>
      </c>
      <c r="L352" s="79"/>
      <c r="M352" s="75">
        <v>1490.8</v>
      </c>
      <c r="N352" s="58">
        <v>124.23333333333333</v>
      </c>
      <c r="O352" s="177"/>
      <c r="P352" s="177"/>
    </row>
    <row r="353" spans="1:16" s="42" customFormat="1" x14ac:dyDescent="0.25">
      <c r="A353" s="18">
        <v>381401</v>
      </c>
      <c r="B353" s="18" t="s">
        <v>1456</v>
      </c>
      <c r="C353" s="19" t="s">
        <v>904</v>
      </c>
      <c r="D353" s="127"/>
      <c r="E353" s="127"/>
      <c r="F353" s="127" t="s">
        <v>377</v>
      </c>
      <c r="G353" s="127"/>
      <c r="H353" s="127"/>
      <c r="I353" s="23" t="s">
        <v>379</v>
      </c>
      <c r="J353" s="78">
        <v>3312.9</v>
      </c>
      <c r="K353" s="79">
        <v>0.9</v>
      </c>
      <c r="L353" s="79"/>
      <c r="M353" s="75">
        <v>2981.6</v>
      </c>
      <c r="N353" s="58">
        <v>248.46666666666667</v>
      </c>
      <c r="O353" s="177"/>
      <c r="P353" s="177"/>
    </row>
    <row r="354" spans="1:16" s="42" customFormat="1" x14ac:dyDescent="0.25">
      <c r="A354" s="18">
        <v>381401</v>
      </c>
      <c r="B354" s="18" t="s">
        <v>1438</v>
      </c>
      <c r="C354" s="19" t="s">
        <v>905</v>
      </c>
      <c r="D354" s="127"/>
      <c r="E354" s="127"/>
      <c r="F354" s="127" t="s">
        <v>276</v>
      </c>
      <c r="G354" s="127"/>
      <c r="H354" s="127"/>
      <c r="I354" s="23" t="s">
        <v>379</v>
      </c>
      <c r="J354" s="78">
        <v>3312.9</v>
      </c>
      <c r="K354" s="79">
        <v>0.9</v>
      </c>
      <c r="L354" s="79"/>
      <c r="M354" s="75">
        <v>2981.6</v>
      </c>
      <c r="N354" s="58">
        <v>248.46666666666667</v>
      </c>
      <c r="O354" s="177"/>
      <c r="P354" s="177"/>
    </row>
    <row r="355" spans="1:16" s="42" customFormat="1" ht="21.75" customHeight="1" x14ac:dyDescent="0.25">
      <c r="A355" s="18">
        <v>381401</v>
      </c>
      <c r="B355" s="18" t="s">
        <v>1463</v>
      </c>
      <c r="C355" s="19" t="s">
        <v>906</v>
      </c>
      <c r="D355" s="127"/>
      <c r="E355" s="127"/>
      <c r="F355" s="127" t="s">
        <v>276</v>
      </c>
      <c r="G355" s="127"/>
      <c r="H355" s="127"/>
      <c r="I355" s="48" t="s">
        <v>379</v>
      </c>
      <c r="J355" s="78">
        <v>3312.9</v>
      </c>
      <c r="K355" s="79">
        <v>0.9</v>
      </c>
      <c r="L355" s="79"/>
      <c r="M355" s="75">
        <v>2981.6</v>
      </c>
      <c r="N355" s="58">
        <v>248.46666666666667</v>
      </c>
      <c r="O355" s="177"/>
      <c r="P355" s="177"/>
    </row>
    <row r="356" spans="1:16" s="42" customFormat="1" x14ac:dyDescent="0.25">
      <c r="A356" s="18">
        <v>381401</v>
      </c>
      <c r="B356" s="18" t="s">
        <v>1442</v>
      </c>
      <c r="C356" s="19" t="s">
        <v>907</v>
      </c>
      <c r="D356" s="127"/>
      <c r="E356" s="127"/>
      <c r="F356" s="127" t="s">
        <v>276</v>
      </c>
      <c r="G356" s="127"/>
      <c r="H356" s="127"/>
      <c r="I356" s="23" t="s">
        <v>379</v>
      </c>
      <c r="J356" s="78">
        <v>3312.9</v>
      </c>
      <c r="K356" s="79">
        <v>0.9</v>
      </c>
      <c r="L356" s="79"/>
      <c r="M356" s="75">
        <v>2981.6</v>
      </c>
      <c r="N356" s="58">
        <v>248.46666666666667</v>
      </c>
      <c r="O356" s="177"/>
      <c r="P356" s="177"/>
    </row>
    <row r="357" spans="1:16" s="42" customFormat="1" ht="28.5" customHeight="1" x14ac:dyDescent="0.25">
      <c r="A357" s="18">
        <v>381401</v>
      </c>
      <c r="B357" s="18" t="s">
        <v>1459</v>
      </c>
      <c r="C357" s="19" t="s">
        <v>908</v>
      </c>
      <c r="D357" s="127"/>
      <c r="E357" s="127"/>
      <c r="F357" s="127" t="s">
        <v>377</v>
      </c>
      <c r="G357" s="127"/>
      <c r="H357" s="127"/>
      <c r="I357" s="23" t="s">
        <v>379</v>
      </c>
      <c r="J357" s="78">
        <v>3312.9</v>
      </c>
      <c r="K357" s="79">
        <v>0.9</v>
      </c>
      <c r="L357" s="79"/>
      <c r="M357" s="75">
        <v>2981.6</v>
      </c>
      <c r="N357" s="58">
        <v>248.46666666666667</v>
      </c>
      <c r="O357" s="177"/>
      <c r="P357" s="177"/>
    </row>
    <row r="358" spans="1:16" s="42" customFormat="1" x14ac:dyDescent="0.25">
      <c r="A358" s="18">
        <v>381401</v>
      </c>
      <c r="B358" s="18" t="s">
        <v>1439</v>
      </c>
      <c r="C358" s="50" t="s">
        <v>909</v>
      </c>
      <c r="D358" s="127"/>
      <c r="E358" s="127"/>
      <c r="F358" s="127" t="s">
        <v>276</v>
      </c>
      <c r="G358" s="127"/>
      <c r="H358" s="127"/>
      <c r="I358" s="23" t="s">
        <v>379</v>
      </c>
      <c r="J358" s="78">
        <v>3312.9</v>
      </c>
      <c r="K358" s="79">
        <v>0.9</v>
      </c>
      <c r="L358" s="79"/>
      <c r="M358" s="75">
        <v>2981.6</v>
      </c>
      <c r="N358" s="58">
        <v>248.46666666666667</v>
      </c>
      <c r="O358" s="177"/>
      <c r="P358" s="177"/>
    </row>
    <row r="359" spans="1:16" s="42" customFormat="1" x14ac:dyDescent="0.25">
      <c r="A359" s="18">
        <v>381401</v>
      </c>
      <c r="B359" s="18" t="s">
        <v>1455</v>
      </c>
      <c r="C359" s="19" t="s">
        <v>910</v>
      </c>
      <c r="D359" s="127"/>
      <c r="E359" s="127" t="s">
        <v>276</v>
      </c>
      <c r="F359" s="127"/>
      <c r="G359" s="127"/>
      <c r="H359" s="127"/>
      <c r="I359" s="23" t="s">
        <v>379</v>
      </c>
      <c r="J359" s="78">
        <v>1656.4</v>
      </c>
      <c r="K359" s="79">
        <v>0.9</v>
      </c>
      <c r="L359" s="79"/>
      <c r="M359" s="75">
        <v>1490.8</v>
      </c>
      <c r="N359" s="58">
        <v>124.23333333333333</v>
      </c>
      <c r="O359" s="177"/>
      <c r="P359" s="177"/>
    </row>
    <row r="360" spans="1:16" s="42" customFormat="1" x14ac:dyDescent="0.25">
      <c r="A360" s="138">
        <v>400601</v>
      </c>
      <c r="B360" s="138"/>
      <c r="C360" s="139" t="s">
        <v>911</v>
      </c>
      <c r="D360" s="141"/>
      <c r="E360" s="141"/>
      <c r="F360" s="141"/>
      <c r="G360" s="141"/>
      <c r="H360" s="141"/>
      <c r="I360" s="148"/>
      <c r="J360" s="149"/>
      <c r="K360" s="150"/>
      <c r="L360" s="150"/>
      <c r="M360" s="75"/>
      <c r="N360" s="146">
        <f>SUM(N361:N368)</f>
        <v>1391.4166666666667</v>
      </c>
      <c r="O360" s="177"/>
      <c r="P360" s="177"/>
    </row>
    <row r="361" spans="1:16" s="42" customFormat="1" x14ac:dyDescent="0.25">
      <c r="A361" s="18">
        <v>400601</v>
      </c>
      <c r="B361" s="18" t="s">
        <v>1617</v>
      </c>
      <c r="C361" s="19" t="s">
        <v>912</v>
      </c>
      <c r="D361" s="127"/>
      <c r="E361" s="127" t="s">
        <v>276</v>
      </c>
      <c r="F361" s="127"/>
      <c r="G361" s="127"/>
      <c r="H361" s="127"/>
      <c r="I361" s="23" t="s">
        <v>379</v>
      </c>
      <c r="J361" s="78">
        <v>1656.4</v>
      </c>
      <c r="K361" s="79">
        <v>0.9</v>
      </c>
      <c r="L361" s="79"/>
      <c r="M361" s="75">
        <v>1490.8</v>
      </c>
      <c r="N361" s="58">
        <v>124.23333333333333</v>
      </c>
      <c r="O361" s="177"/>
      <c r="P361" s="177"/>
    </row>
    <row r="362" spans="1:16" s="42" customFormat="1" x14ac:dyDescent="0.25">
      <c r="A362" s="18">
        <v>400601</v>
      </c>
      <c r="B362" s="18" t="s">
        <v>1468</v>
      </c>
      <c r="C362" s="19" t="s">
        <v>913</v>
      </c>
      <c r="D362" s="127"/>
      <c r="E362" s="127" t="s">
        <v>276</v>
      </c>
      <c r="F362" s="127"/>
      <c r="G362" s="127"/>
      <c r="H362" s="127"/>
      <c r="I362" s="23" t="s">
        <v>379</v>
      </c>
      <c r="J362" s="78">
        <v>1656.4</v>
      </c>
      <c r="K362" s="79">
        <v>0.9</v>
      </c>
      <c r="L362" s="79"/>
      <c r="M362" s="75">
        <v>1490.8</v>
      </c>
      <c r="N362" s="58">
        <v>124.23333333333333</v>
      </c>
      <c r="O362" s="177"/>
      <c r="P362" s="177"/>
    </row>
    <row r="363" spans="1:16" s="42" customFormat="1" x14ac:dyDescent="0.25">
      <c r="A363" s="18">
        <v>400601</v>
      </c>
      <c r="B363" s="18" t="s">
        <v>1618</v>
      </c>
      <c r="C363" s="52" t="s">
        <v>914</v>
      </c>
      <c r="D363" s="127"/>
      <c r="E363" s="127" t="s">
        <v>276</v>
      </c>
      <c r="F363" s="127"/>
      <c r="G363" s="127"/>
      <c r="H363" s="127"/>
      <c r="I363" s="23" t="s">
        <v>379</v>
      </c>
      <c r="J363" s="78">
        <v>1656.4</v>
      </c>
      <c r="K363" s="79">
        <v>0.9</v>
      </c>
      <c r="L363" s="79"/>
      <c r="M363" s="75">
        <v>1490.8</v>
      </c>
      <c r="N363" s="58">
        <v>124.23333333333333</v>
      </c>
      <c r="O363" s="177"/>
      <c r="P363" s="177"/>
    </row>
    <row r="364" spans="1:16" s="42" customFormat="1" x14ac:dyDescent="0.25">
      <c r="A364" s="18">
        <v>400601</v>
      </c>
      <c r="B364" s="18" t="s">
        <v>1619</v>
      </c>
      <c r="C364" s="19" t="s">
        <v>915</v>
      </c>
      <c r="D364" s="127"/>
      <c r="E364" s="127" t="s">
        <v>276</v>
      </c>
      <c r="F364" s="127"/>
      <c r="G364" s="127"/>
      <c r="H364" s="127"/>
      <c r="I364" s="23" t="s">
        <v>379</v>
      </c>
      <c r="J364" s="78">
        <v>1656.4</v>
      </c>
      <c r="K364" s="79">
        <v>0.9</v>
      </c>
      <c r="L364" s="79"/>
      <c r="M364" s="75">
        <v>1490.8</v>
      </c>
      <c r="N364" s="58">
        <v>124.23333333333333</v>
      </c>
      <c r="O364" s="177"/>
      <c r="P364" s="177"/>
    </row>
    <row r="365" spans="1:16" s="42" customFormat="1" x14ac:dyDescent="0.25">
      <c r="A365" s="18">
        <v>400601</v>
      </c>
      <c r="B365" s="18" t="s">
        <v>1620</v>
      </c>
      <c r="C365" s="19" t="s">
        <v>916</v>
      </c>
      <c r="D365" s="127"/>
      <c r="E365" s="127"/>
      <c r="F365" s="127"/>
      <c r="G365" s="127"/>
      <c r="H365" s="127" t="s">
        <v>276</v>
      </c>
      <c r="I365" s="23" t="s">
        <v>379</v>
      </c>
      <c r="J365" s="78">
        <v>3644.2</v>
      </c>
      <c r="K365" s="79">
        <v>0.9</v>
      </c>
      <c r="L365" s="79"/>
      <c r="M365" s="75">
        <v>3279.8</v>
      </c>
      <c r="N365" s="58">
        <v>273.31666666666666</v>
      </c>
      <c r="O365" s="177"/>
      <c r="P365" s="177"/>
    </row>
    <row r="366" spans="1:16" s="42" customFormat="1" x14ac:dyDescent="0.25">
      <c r="A366" s="18">
        <v>400601</v>
      </c>
      <c r="B366" s="18" t="s">
        <v>1469</v>
      </c>
      <c r="C366" s="52" t="s">
        <v>917</v>
      </c>
      <c r="D366" s="127"/>
      <c r="E366" s="127"/>
      <c r="F366" s="127" t="s">
        <v>276</v>
      </c>
      <c r="G366" s="127"/>
      <c r="H366" s="127"/>
      <c r="I366" s="23" t="s">
        <v>379</v>
      </c>
      <c r="J366" s="78">
        <v>3312.9</v>
      </c>
      <c r="K366" s="79">
        <v>0.9</v>
      </c>
      <c r="L366" s="79"/>
      <c r="M366" s="75">
        <v>2981.6</v>
      </c>
      <c r="N366" s="58">
        <v>248.46666666666667</v>
      </c>
      <c r="O366" s="177"/>
      <c r="P366" s="177"/>
    </row>
    <row r="367" spans="1:16" s="42" customFormat="1" x14ac:dyDescent="0.25">
      <c r="A367" s="18">
        <v>400601</v>
      </c>
      <c r="B367" s="18" t="s">
        <v>1621</v>
      </c>
      <c r="C367" s="52" t="s">
        <v>918</v>
      </c>
      <c r="D367" s="127"/>
      <c r="E367" s="127"/>
      <c r="F367" s="127" t="s">
        <v>276</v>
      </c>
      <c r="G367" s="127"/>
      <c r="H367" s="127"/>
      <c r="I367" s="23" t="s">
        <v>379</v>
      </c>
      <c r="J367" s="78">
        <v>3312.9</v>
      </c>
      <c r="K367" s="79">
        <v>0.9</v>
      </c>
      <c r="L367" s="79"/>
      <c r="M367" s="75">
        <v>2981.6</v>
      </c>
      <c r="N367" s="58">
        <v>248.46666666666667</v>
      </c>
      <c r="O367" s="177"/>
      <c r="P367" s="177"/>
    </row>
    <row r="368" spans="1:16" s="42" customFormat="1" x14ac:dyDescent="0.25">
      <c r="A368" s="18">
        <v>400601</v>
      </c>
      <c r="B368" s="18" t="s">
        <v>1622</v>
      </c>
      <c r="C368" s="52" t="s">
        <v>919</v>
      </c>
      <c r="D368" s="127"/>
      <c r="E368" s="127" t="s">
        <v>276</v>
      </c>
      <c r="F368" s="127"/>
      <c r="G368" s="127"/>
      <c r="H368" s="127"/>
      <c r="I368" s="23" t="s">
        <v>379</v>
      </c>
      <c r="J368" s="78">
        <v>1656.4</v>
      </c>
      <c r="K368" s="79">
        <v>0.9</v>
      </c>
      <c r="L368" s="79"/>
      <c r="M368" s="75">
        <v>1490.8</v>
      </c>
      <c r="N368" s="58">
        <v>124.23333333333333</v>
      </c>
      <c r="O368" s="177"/>
      <c r="P368" s="177"/>
    </row>
    <row r="369" spans="1:16" s="42" customFormat="1" x14ac:dyDescent="0.25">
      <c r="A369" s="138">
        <v>410101</v>
      </c>
      <c r="B369" s="138"/>
      <c r="C369" s="160" t="s">
        <v>333</v>
      </c>
      <c r="D369" s="141"/>
      <c r="E369" s="141"/>
      <c r="F369" s="141"/>
      <c r="G369" s="141"/>
      <c r="H369" s="141"/>
      <c r="I369" s="148"/>
      <c r="J369" s="149"/>
      <c r="K369" s="151"/>
      <c r="L369" s="152"/>
      <c r="M369" s="75"/>
      <c r="N369" s="146">
        <f>SUM(N370:N384)</f>
        <v>2237.4666666666667</v>
      </c>
      <c r="O369" s="177"/>
      <c r="P369" s="177"/>
    </row>
    <row r="370" spans="1:16" s="42" customFormat="1" x14ac:dyDescent="0.25">
      <c r="A370" s="18">
        <v>410101</v>
      </c>
      <c r="B370" s="18" t="s">
        <v>1470</v>
      </c>
      <c r="C370" s="52" t="s">
        <v>920</v>
      </c>
      <c r="D370" s="127"/>
      <c r="E370" s="127" t="s">
        <v>276</v>
      </c>
      <c r="F370" s="127"/>
      <c r="G370" s="127"/>
      <c r="H370" s="127"/>
      <c r="I370" s="23" t="s">
        <v>379</v>
      </c>
      <c r="J370" s="78">
        <v>1656.4</v>
      </c>
      <c r="K370" s="79">
        <v>0.90819899999999998</v>
      </c>
      <c r="L370" s="79">
        <v>1.00911</v>
      </c>
      <c r="M370" s="75">
        <v>1504.3</v>
      </c>
      <c r="N370" s="58">
        <v>125.35833333333333</v>
      </c>
      <c r="O370" s="177"/>
      <c r="P370" s="177"/>
    </row>
    <row r="371" spans="1:16" s="42" customFormat="1" x14ac:dyDescent="0.25">
      <c r="A371" s="18">
        <v>410101</v>
      </c>
      <c r="B371" s="18" t="s">
        <v>1477</v>
      </c>
      <c r="C371" s="19" t="s">
        <v>921</v>
      </c>
      <c r="D371" s="127"/>
      <c r="E371" s="127" t="s">
        <v>276</v>
      </c>
      <c r="F371" s="127"/>
      <c r="G371" s="127"/>
      <c r="H371" s="127"/>
      <c r="I371" s="23" t="s">
        <v>379</v>
      </c>
      <c r="J371" s="78">
        <v>1656.4</v>
      </c>
      <c r="K371" s="79">
        <v>0.90819899999999998</v>
      </c>
      <c r="L371" s="79">
        <v>1.00911</v>
      </c>
      <c r="M371" s="75">
        <v>1504.3</v>
      </c>
      <c r="N371" s="58">
        <v>125.35833333333333</v>
      </c>
      <c r="O371" s="177"/>
      <c r="P371" s="177"/>
    </row>
    <row r="372" spans="1:16" s="42" customFormat="1" x14ac:dyDescent="0.25">
      <c r="A372" s="18">
        <v>410101</v>
      </c>
      <c r="B372" s="18" t="s">
        <v>1484</v>
      </c>
      <c r="C372" s="19" t="s">
        <v>922</v>
      </c>
      <c r="D372" s="127"/>
      <c r="E372" s="127"/>
      <c r="F372" s="127" t="s">
        <v>276</v>
      </c>
      <c r="G372" s="127"/>
      <c r="H372" s="127"/>
      <c r="I372" s="23" t="s">
        <v>379</v>
      </c>
      <c r="J372" s="78">
        <v>3312.9</v>
      </c>
      <c r="K372" s="79">
        <v>0.90468000000000015</v>
      </c>
      <c r="L372" s="79">
        <v>1.0052000000000001</v>
      </c>
      <c r="M372" s="75">
        <v>2997.1</v>
      </c>
      <c r="N372" s="58">
        <v>249.75833333333333</v>
      </c>
      <c r="O372" s="177"/>
      <c r="P372" s="177"/>
    </row>
    <row r="373" spans="1:16" s="42" customFormat="1" x14ac:dyDescent="0.25">
      <c r="A373" s="18">
        <v>410101</v>
      </c>
      <c r="B373" s="18" t="s">
        <v>1480</v>
      </c>
      <c r="C373" s="50" t="s">
        <v>923</v>
      </c>
      <c r="D373" s="127"/>
      <c r="E373" s="127" t="s">
        <v>276</v>
      </c>
      <c r="F373" s="127"/>
      <c r="G373" s="127"/>
      <c r="H373" s="127"/>
      <c r="I373" s="23" t="s">
        <v>379</v>
      </c>
      <c r="J373" s="78">
        <v>1656.4</v>
      </c>
      <c r="K373" s="79">
        <v>0.90314099999999997</v>
      </c>
      <c r="L373" s="79">
        <v>1.00349</v>
      </c>
      <c r="M373" s="75">
        <v>1496</v>
      </c>
      <c r="N373" s="58">
        <v>124.66666666666667</v>
      </c>
      <c r="O373" s="177"/>
      <c r="P373" s="177"/>
    </row>
    <row r="374" spans="1:16" s="42" customFormat="1" x14ac:dyDescent="0.25">
      <c r="A374" s="18">
        <v>410101</v>
      </c>
      <c r="B374" s="18" t="s">
        <v>1481</v>
      </c>
      <c r="C374" s="19" t="s">
        <v>924</v>
      </c>
      <c r="D374" s="127"/>
      <c r="E374" s="127" t="s">
        <v>276</v>
      </c>
      <c r="F374" s="127"/>
      <c r="G374" s="127"/>
      <c r="H374" s="127"/>
      <c r="I374" s="23" t="s">
        <v>379</v>
      </c>
      <c r="J374" s="78">
        <v>1656.4</v>
      </c>
      <c r="K374" s="79">
        <v>0.90296100000000001</v>
      </c>
      <c r="L374" s="79">
        <v>1.00329</v>
      </c>
      <c r="M374" s="75">
        <v>1495.7</v>
      </c>
      <c r="N374" s="58">
        <v>124.64166666666667</v>
      </c>
      <c r="O374" s="177"/>
      <c r="P374" s="177"/>
    </row>
    <row r="375" spans="1:16" s="42" customFormat="1" x14ac:dyDescent="0.25">
      <c r="A375" s="18">
        <v>410101</v>
      </c>
      <c r="B375" s="18" t="s">
        <v>1474</v>
      </c>
      <c r="C375" s="19" t="s">
        <v>925</v>
      </c>
      <c r="D375" s="127"/>
      <c r="E375" s="127" t="s">
        <v>276</v>
      </c>
      <c r="F375" s="127"/>
      <c r="G375" s="127"/>
      <c r="H375" s="127"/>
      <c r="I375" s="23" t="s">
        <v>379</v>
      </c>
      <c r="J375" s="78">
        <v>1656.4</v>
      </c>
      <c r="K375" s="79">
        <v>0.90813599999999994</v>
      </c>
      <c r="L375" s="79">
        <v>1.0090399999999999</v>
      </c>
      <c r="M375" s="75">
        <v>1504.2</v>
      </c>
      <c r="N375" s="58">
        <v>125.35000000000001</v>
      </c>
      <c r="O375" s="177"/>
      <c r="P375" s="177"/>
    </row>
    <row r="376" spans="1:16" s="42" customFormat="1" x14ac:dyDescent="0.25">
      <c r="A376" s="18">
        <v>410101</v>
      </c>
      <c r="B376" s="18" t="s">
        <v>1479</v>
      </c>
      <c r="C376" s="19" t="s">
        <v>926</v>
      </c>
      <c r="D376" s="127" t="s">
        <v>276</v>
      </c>
      <c r="E376" s="127"/>
      <c r="F376" s="127"/>
      <c r="G376" s="127"/>
      <c r="H376" s="127"/>
      <c r="I376" s="23" t="s">
        <v>379</v>
      </c>
      <c r="J376" s="78">
        <v>1490.8</v>
      </c>
      <c r="K376" s="79">
        <v>0.9010800000000001</v>
      </c>
      <c r="L376" s="79">
        <v>1.0012000000000001</v>
      </c>
      <c r="M376" s="75">
        <v>1343.3</v>
      </c>
      <c r="N376" s="58">
        <v>111.94166666666666</v>
      </c>
      <c r="O376" s="177"/>
      <c r="P376" s="177"/>
    </row>
    <row r="377" spans="1:16" s="42" customFormat="1" x14ac:dyDescent="0.25">
      <c r="A377" s="18">
        <v>410101</v>
      </c>
      <c r="B377" s="18" t="s">
        <v>1482</v>
      </c>
      <c r="C377" s="19" t="s">
        <v>927</v>
      </c>
      <c r="D377" s="127"/>
      <c r="E377" s="127"/>
      <c r="F377" s="127" t="s">
        <v>276</v>
      </c>
      <c r="G377" s="127"/>
      <c r="H377" s="127"/>
      <c r="I377" s="23" t="s">
        <v>379</v>
      </c>
      <c r="J377" s="78">
        <v>3312.9</v>
      </c>
      <c r="K377" s="79">
        <v>0.904941</v>
      </c>
      <c r="L377" s="79">
        <v>1.00549</v>
      </c>
      <c r="M377" s="75">
        <v>2998</v>
      </c>
      <c r="N377" s="58">
        <v>249.83333333333334</v>
      </c>
      <c r="O377" s="177"/>
      <c r="P377" s="177"/>
    </row>
    <row r="378" spans="1:16" s="42" customFormat="1" x14ac:dyDescent="0.25">
      <c r="A378" s="18">
        <v>410101</v>
      </c>
      <c r="B378" s="18" t="s">
        <v>1471</v>
      </c>
      <c r="C378" s="19" t="s">
        <v>928</v>
      </c>
      <c r="D378" s="127"/>
      <c r="E378" s="127" t="s">
        <v>276</v>
      </c>
      <c r="F378" s="127"/>
      <c r="G378" s="127"/>
      <c r="H378" s="127"/>
      <c r="I378" s="23" t="s">
        <v>379</v>
      </c>
      <c r="J378" s="78">
        <v>1656.4</v>
      </c>
      <c r="K378" s="79">
        <v>0.90674100000000002</v>
      </c>
      <c r="L378" s="79">
        <v>1.00749</v>
      </c>
      <c r="M378" s="75">
        <v>1501.9</v>
      </c>
      <c r="N378" s="58">
        <v>125.15833333333335</v>
      </c>
      <c r="O378" s="177"/>
      <c r="P378" s="177"/>
    </row>
    <row r="379" spans="1:16" s="42" customFormat="1" x14ac:dyDescent="0.25">
      <c r="A379" s="18">
        <v>410101</v>
      </c>
      <c r="B379" s="18" t="s">
        <v>1478</v>
      </c>
      <c r="C379" s="19" t="s">
        <v>929</v>
      </c>
      <c r="D379" s="127"/>
      <c r="E379" s="127" t="s">
        <v>276</v>
      </c>
      <c r="F379" s="127"/>
      <c r="G379" s="127"/>
      <c r="H379" s="127"/>
      <c r="I379" s="23" t="s">
        <v>379</v>
      </c>
      <c r="J379" s="78">
        <v>1656.4</v>
      </c>
      <c r="K379" s="79">
        <v>0.90406800000000009</v>
      </c>
      <c r="L379" s="79">
        <v>1.0045200000000001</v>
      </c>
      <c r="M379" s="75">
        <v>1497.5</v>
      </c>
      <c r="N379" s="58">
        <v>124.79166666666667</v>
      </c>
      <c r="O379" s="177"/>
      <c r="P379" s="177"/>
    </row>
    <row r="380" spans="1:16" s="42" customFormat="1" x14ac:dyDescent="0.25">
      <c r="A380" s="18">
        <v>410101</v>
      </c>
      <c r="B380" s="18" t="s">
        <v>1476</v>
      </c>
      <c r="C380" s="19" t="s">
        <v>930</v>
      </c>
      <c r="D380" s="127"/>
      <c r="E380" s="127" t="s">
        <v>276</v>
      </c>
      <c r="F380" s="127"/>
      <c r="G380" s="127"/>
      <c r="H380" s="127"/>
      <c r="I380" s="23" t="s">
        <v>379</v>
      </c>
      <c r="J380" s="78">
        <v>1656.4</v>
      </c>
      <c r="K380" s="79">
        <v>0.90819899999999998</v>
      </c>
      <c r="L380" s="79">
        <v>1.00911</v>
      </c>
      <c r="M380" s="75">
        <v>1504.3</v>
      </c>
      <c r="N380" s="58">
        <v>125.35833333333333</v>
      </c>
      <c r="O380" s="177"/>
      <c r="P380" s="177"/>
    </row>
    <row r="381" spans="1:16" s="42" customFormat="1" x14ac:dyDescent="0.25">
      <c r="A381" s="18">
        <v>410101</v>
      </c>
      <c r="B381" s="18" t="s">
        <v>1472</v>
      </c>
      <c r="C381" s="19" t="s">
        <v>931</v>
      </c>
      <c r="D381" s="127"/>
      <c r="E381" s="127" t="s">
        <v>276</v>
      </c>
      <c r="F381" s="127"/>
      <c r="G381" s="127"/>
      <c r="H381" s="127"/>
      <c r="I381" s="23" t="s">
        <v>379</v>
      </c>
      <c r="J381" s="78">
        <v>1656.4</v>
      </c>
      <c r="K381" s="79">
        <v>0.9083159999999999</v>
      </c>
      <c r="L381" s="79">
        <v>1.0092399999999999</v>
      </c>
      <c r="M381" s="75">
        <v>1504.5</v>
      </c>
      <c r="N381" s="58">
        <v>125.375</v>
      </c>
      <c r="O381" s="177"/>
      <c r="P381" s="177"/>
    </row>
    <row r="382" spans="1:16" s="42" customFormat="1" x14ac:dyDescent="0.25">
      <c r="A382" s="18">
        <v>410101</v>
      </c>
      <c r="B382" s="18" t="s">
        <v>1473</v>
      </c>
      <c r="C382" s="19" t="s">
        <v>932</v>
      </c>
      <c r="D382" s="127"/>
      <c r="E382" s="127" t="s">
        <v>276</v>
      </c>
      <c r="F382" s="127"/>
      <c r="G382" s="127"/>
      <c r="H382" s="127"/>
      <c r="I382" s="23" t="s">
        <v>379</v>
      </c>
      <c r="J382" s="78">
        <v>1656.4</v>
      </c>
      <c r="K382" s="79">
        <v>0.90685799999999994</v>
      </c>
      <c r="L382" s="79">
        <v>1.00762</v>
      </c>
      <c r="M382" s="75">
        <v>1502.1</v>
      </c>
      <c r="N382" s="58">
        <v>125.175</v>
      </c>
      <c r="O382" s="177"/>
      <c r="P382" s="177"/>
    </row>
    <row r="383" spans="1:16" s="42" customFormat="1" x14ac:dyDescent="0.25">
      <c r="A383" s="18">
        <v>410101</v>
      </c>
      <c r="B383" s="18" t="s">
        <v>1483</v>
      </c>
      <c r="C383" s="19" t="s">
        <v>933</v>
      </c>
      <c r="D383" s="127"/>
      <c r="E383" s="127" t="s">
        <v>276</v>
      </c>
      <c r="F383" s="127"/>
      <c r="G383" s="127"/>
      <c r="H383" s="127"/>
      <c r="I383" s="23" t="s">
        <v>379</v>
      </c>
      <c r="J383" s="78">
        <v>1656.4</v>
      </c>
      <c r="K383" s="79">
        <v>0.90383399999999992</v>
      </c>
      <c r="L383" s="79">
        <v>1.0042599999999999</v>
      </c>
      <c r="M383" s="75">
        <v>1497.1</v>
      </c>
      <c r="N383" s="58">
        <v>124.75833333333333</v>
      </c>
      <c r="O383" s="177"/>
      <c r="P383" s="177"/>
    </row>
    <row r="384" spans="1:16" s="42" customFormat="1" x14ac:dyDescent="0.25">
      <c r="A384" s="18">
        <v>410101</v>
      </c>
      <c r="B384" s="18" t="s">
        <v>1475</v>
      </c>
      <c r="C384" s="19" t="s">
        <v>934</v>
      </c>
      <c r="D384" s="127"/>
      <c r="E384" s="127"/>
      <c r="F384" s="127" t="s">
        <v>377</v>
      </c>
      <c r="G384" s="127"/>
      <c r="H384" s="127"/>
      <c r="I384" s="23" t="s">
        <v>379</v>
      </c>
      <c r="J384" s="78">
        <v>3312.9</v>
      </c>
      <c r="K384" s="79">
        <v>0.9053460000000001</v>
      </c>
      <c r="L384" s="79">
        <v>1.0059400000000001</v>
      </c>
      <c r="M384" s="75">
        <v>2999.3</v>
      </c>
      <c r="N384" s="58">
        <v>249.94166666666669</v>
      </c>
      <c r="O384" s="177"/>
      <c r="P384" s="177"/>
    </row>
    <row r="385" spans="1:16" s="42" customFormat="1" x14ac:dyDescent="0.25">
      <c r="A385" s="138">
        <v>420101</v>
      </c>
      <c r="B385" s="138"/>
      <c r="C385" s="139" t="s">
        <v>935</v>
      </c>
      <c r="D385" s="141"/>
      <c r="E385" s="141"/>
      <c r="F385" s="141"/>
      <c r="G385" s="141"/>
      <c r="H385" s="141"/>
      <c r="I385" s="148"/>
      <c r="J385" s="149"/>
      <c r="K385" s="150"/>
      <c r="L385" s="150"/>
      <c r="M385" s="75"/>
      <c r="N385" s="146">
        <f>SUM(N386:N394)</f>
        <v>1366.5666666666666</v>
      </c>
      <c r="O385" s="177"/>
      <c r="P385" s="177"/>
    </row>
    <row r="386" spans="1:16" s="42" customFormat="1" x14ac:dyDescent="0.25">
      <c r="A386" s="18">
        <v>420101</v>
      </c>
      <c r="B386" s="18" t="s">
        <v>1485</v>
      </c>
      <c r="C386" s="19" t="s">
        <v>936</v>
      </c>
      <c r="D386" s="127"/>
      <c r="E386" s="127" t="s">
        <v>276</v>
      </c>
      <c r="F386" s="127"/>
      <c r="G386" s="127"/>
      <c r="H386" s="127"/>
      <c r="I386" s="23" t="s">
        <v>379</v>
      </c>
      <c r="J386" s="78">
        <v>1656.4</v>
      </c>
      <c r="K386" s="79">
        <v>0.9</v>
      </c>
      <c r="L386" s="76"/>
      <c r="M386" s="75">
        <v>1490.8</v>
      </c>
      <c r="N386" s="58">
        <v>124.23333333333333</v>
      </c>
      <c r="O386" s="177"/>
      <c r="P386" s="177"/>
    </row>
    <row r="387" spans="1:16" s="42" customFormat="1" x14ac:dyDescent="0.25">
      <c r="A387" s="18">
        <v>420101</v>
      </c>
      <c r="B387" s="18" t="s">
        <v>1493</v>
      </c>
      <c r="C387" s="19" t="s">
        <v>937</v>
      </c>
      <c r="D387" s="127"/>
      <c r="E387" s="127" t="s">
        <v>276</v>
      </c>
      <c r="F387" s="127"/>
      <c r="G387" s="127"/>
      <c r="H387" s="127"/>
      <c r="I387" s="23" t="s">
        <v>379</v>
      </c>
      <c r="J387" s="78">
        <v>1656.4</v>
      </c>
      <c r="K387" s="79">
        <v>0.9</v>
      </c>
      <c r="L387" s="76"/>
      <c r="M387" s="75">
        <v>1490.8</v>
      </c>
      <c r="N387" s="58">
        <v>124.23333333333333</v>
      </c>
      <c r="O387" s="177"/>
      <c r="P387" s="177"/>
    </row>
    <row r="388" spans="1:16" s="42" customFormat="1" x14ac:dyDescent="0.25">
      <c r="A388" s="18">
        <v>420101</v>
      </c>
      <c r="B388" s="18" t="s">
        <v>1491</v>
      </c>
      <c r="C388" s="19" t="s">
        <v>938</v>
      </c>
      <c r="D388" s="127"/>
      <c r="E388" s="127" t="s">
        <v>276</v>
      </c>
      <c r="F388" s="127"/>
      <c r="G388" s="127"/>
      <c r="H388" s="127"/>
      <c r="I388" s="23" t="s">
        <v>379</v>
      </c>
      <c r="J388" s="78">
        <v>1656.4</v>
      </c>
      <c r="K388" s="79">
        <v>0.9</v>
      </c>
      <c r="L388" s="77"/>
      <c r="M388" s="75">
        <v>1490.8</v>
      </c>
      <c r="N388" s="58">
        <v>124.23333333333333</v>
      </c>
      <c r="O388" s="177"/>
      <c r="P388" s="177"/>
    </row>
    <row r="389" spans="1:16" s="42" customFormat="1" x14ac:dyDescent="0.25">
      <c r="A389" s="18">
        <v>420101</v>
      </c>
      <c r="B389" s="18" t="s">
        <v>1489</v>
      </c>
      <c r="C389" s="19" t="s">
        <v>939</v>
      </c>
      <c r="D389" s="127"/>
      <c r="E389" s="127"/>
      <c r="F389" s="127" t="s">
        <v>276</v>
      </c>
      <c r="G389" s="127"/>
      <c r="H389" s="127"/>
      <c r="I389" s="23" t="s">
        <v>379</v>
      </c>
      <c r="J389" s="78">
        <v>3312.9</v>
      </c>
      <c r="K389" s="79">
        <v>0.9</v>
      </c>
      <c r="L389" s="77"/>
      <c r="M389" s="75">
        <v>2981.6</v>
      </c>
      <c r="N389" s="58">
        <v>248.46666666666667</v>
      </c>
      <c r="O389" s="177"/>
      <c r="P389" s="177"/>
    </row>
    <row r="390" spans="1:16" s="42" customFormat="1" x14ac:dyDescent="0.25">
      <c r="A390" s="18">
        <v>420101</v>
      </c>
      <c r="B390" s="18" t="s">
        <v>1490</v>
      </c>
      <c r="C390" s="19" t="s">
        <v>940</v>
      </c>
      <c r="D390" s="127"/>
      <c r="E390" s="127" t="s">
        <v>276</v>
      </c>
      <c r="F390" s="127"/>
      <c r="G390" s="127"/>
      <c r="H390" s="127"/>
      <c r="I390" s="23" t="s">
        <v>379</v>
      </c>
      <c r="J390" s="78">
        <v>1656.4</v>
      </c>
      <c r="K390" s="79">
        <v>0.9</v>
      </c>
      <c r="L390" s="77"/>
      <c r="M390" s="75">
        <v>1490.8</v>
      </c>
      <c r="N390" s="58">
        <v>124.23333333333333</v>
      </c>
      <c r="O390" s="177"/>
      <c r="P390" s="177"/>
    </row>
    <row r="391" spans="1:16" s="42" customFormat="1" x14ac:dyDescent="0.25">
      <c r="A391" s="18">
        <v>420101</v>
      </c>
      <c r="B391" s="18" t="s">
        <v>1486</v>
      </c>
      <c r="C391" s="19" t="s">
        <v>941</v>
      </c>
      <c r="D391" s="127"/>
      <c r="E391" s="127" t="s">
        <v>276</v>
      </c>
      <c r="F391" s="127"/>
      <c r="G391" s="127"/>
      <c r="H391" s="127"/>
      <c r="I391" s="23" t="s">
        <v>379</v>
      </c>
      <c r="J391" s="78">
        <v>1656.4</v>
      </c>
      <c r="K391" s="79">
        <v>0.9</v>
      </c>
      <c r="L391" s="76"/>
      <c r="M391" s="75">
        <v>1490.8</v>
      </c>
      <c r="N391" s="58">
        <v>124.23333333333333</v>
      </c>
      <c r="O391" s="177"/>
      <c r="P391" s="177"/>
    </row>
    <row r="392" spans="1:16" s="42" customFormat="1" x14ac:dyDescent="0.25">
      <c r="A392" s="18">
        <v>420101</v>
      </c>
      <c r="B392" s="18" t="s">
        <v>1492</v>
      </c>
      <c r="C392" s="19" t="s">
        <v>555</v>
      </c>
      <c r="D392" s="127"/>
      <c r="E392" s="127" t="s">
        <v>276</v>
      </c>
      <c r="F392" s="127"/>
      <c r="G392" s="127"/>
      <c r="H392" s="127"/>
      <c r="I392" s="23" t="s">
        <v>379</v>
      </c>
      <c r="J392" s="78">
        <v>1656.4</v>
      </c>
      <c r="K392" s="79">
        <v>0.9</v>
      </c>
      <c r="L392" s="77"/>
      <c r="M392" s="75">
        <v>1490.8</v>
      </c>
      <c r="N392" s="58">
        <v>124.23333333333333</v>
      </c>
      <c r="O392" s="177"/>
      <c r="P392" s="177"/>
    </row>
    <row r="393" spans="1:16" s="42" customFormat="1" x14ac:dyDescent="0.25">
      <c r="A393" s="18">
        <v>420101</v>
      </c>
      <c r="B393" s="18" t="s">
        <v>1487</v>
      </c>
      <c r="C393" s="19" t="s">
        <v>942</v>
      </c>
      <c r="D393" s="127"/>
      <c r="E393" s="127" t="s">
        <v>275</v>
      </c>
      <c r="F393" s="127"/>
      <c r="G393" s="127"/>
      <c r="H393" s="127"/>
      <c r="I393" s="23" t="s">
        <v>379</v>
      </c>
      <c r="J393" s="78">
        <v>1656.4</v>
      </c>
      <c r="K393" s="79">
        <v>0.9</v>
      </c>
      <c r="L393" s="76"/>
      <c r="M393" s="75">
        <v>1490.8</v>
      </c>
      <c r="N393" s="58">
        <v>124.23333333333333</v>
      </c>
      <c r="O393" s="177"/>
      <c r="P393" s="177"/>
    </row>
    <row r="394" spans="1:16" s="42" customFormat="1" x14ac:dyDescent="0.25">
      <c r="A394" s="18">
        <v>420101</v>
      </c>
      <c r="B394" s="18" t="s">
        <v>1488</v>
      </c>
      <c r="C394" s="19" t="s">
        <v>943</v>
      </c>
      <c r="D394" s="127"/>
      <c r="E394" s="127"/>
      <c r="F394" s="127" t="s">
        <v>276</v>
      </c>
      <c r="G394" s="127"/>
      <c r="H394" s="127"/>
      <c r="I394" s="23" t="s">
        <v>379</v>
      </c>
      <c r="J394" s="78">
        <v>3312.9</v>
      </c>
      <c r="K394" s="79">
        <v>0.9</v>
      </c>
      <c r="L394" s="76"/>
      <c r="M394" s="75">
        <v>2981.6</v>
      </c>
      <c r="N394" s="58">
        <v>248.46666666666667</v>
      </c>
      <c r="O394" s="177"/>
      <c r="P394" s="177"/>
    </row>
    <row r="395" spans="1:16" s="42" customFormat="1" x14ac:dyDescent="0.25">
      <c r="A395" s="138">
        <v>440101</v>
      </c>
      <c r="B395" s="138"/>
      <c r="C395" s="139" t="s">
        <v>944</v>
      </c>
      <c r="D395" s="141"/>
      <c r="E395" s="141"/>
      <c r="F395" s="141"/>
      <c r="G395" s="141"/>
      <c r="H395" s="141"/>
      <c r="I395" s="148"/>
      <c r="J395" s="149"/>
      <c r="K395" s="150"/>
      <c r="L395" s="150"/>
      <c r="M395" s="75"/>
      <c r="N395" s="146">
        <f>SUM(N396:N413)</f>
        <v>3105.833333333333</v>
      </c>
      <c r="O395" s="177"/>
      <c r="P395" s="177"/>
    </row>
    <row r="396" spans="1:16" s="42" customFormat="1" x14ac:dyDescent="0.25">
      <c r="A396" s="18">
        <v>440101</v>
      </c>
      <c r="B396" s="18" t="s">
        <v>1510</v>
      </c>
      <c r="C396" s="19" t="s">
        <v>501</v>
      </c>
      <c r="D396" s="127"/>
      <c r="E396" s="127" t="s">
        <v>276</v>
      </c>
      <c r="F396" s="127"/>
      <c r="G396" s="127"/>
      <c r="H396" s="127"/>
      <c r="I396" s="23" t="s">
        <v>379</v>
      </c>
      <c r="J396" s="78">
        <v>1656.4</v>
      </c>
      <c r="K396" s="79">
        <v>0.9</v>
      </c>
      <c r="L396" s="79"/>
      <c r="M396" s="75">
        <v>1490.8</v>
      </c>
      <c r="N396" s="58">
        <v>124.23333333333333</v>
      </c>
      <c r="O396" s="177"/>
      <c r="P396" s="177"/>
    </row>
    <row r="397" spans="1:16" s="42" customFormat="1" ht="25.5" customHeight="1" x14ac:dyDescent="0.25">
      <c r="A397" s="18">
        <v>440101</v>
      </c>
      <c r="B397" s="18" t="s">
        <v>1506</v>
      </c>
      <c r="C397" s="19" t="s">
        <v>502</v>
      </c>
      <c r="D397" s="127"/>
      <c r="E397" s="127" t="s">
        <v>276</v>
      </c>
      <c r="F397" s="127"/>
      <c r="G397" s="127"/>
      <c r="H397" s="127"/>
      <c r="I397" s="23" t="s">
        <v>379</v>
      </c>
      <c r="J397" s="78">
        <v>1656.4</v>
      </c>
      <c r="K397" s="79">
        <v>0.9</v>
      </c>
      <c r="L397" s="79"/>
      <c r="M397" s="75">
        <v>1490.8</v>
      </c>
      <c r="N397" s="58">
        <v>124.23333333333333</v>
      </c>
      <c r="O397" s="177"/>
      <c r="P397" s="177"/>
    </row>
    <row r="398" spans="1:16" s="42" customFormat="1" x14ac:dyDescent="0.25">
      <c r="A398" s="18">
        <v>440101</v>
      </c>
      <c r="B398" s="18" t="s">
        <v>1500</v>
      </c>
      <c r="C398" s="19" t="s">
        <v>503</v>
      </c>
      <c r="D398" s="127"/>
      <c r="E398" s="127" t="s">
        <v>377</v>
      </c>
      <c r="F398" s="127"/>
      <c r="G398" s="127"/>
      <c r="H398" s="127"/>
      <c r="I398" s="23" t="s">
        <v>379</v>
      </c>
      <c r="J398" s="78">
        <v>1656.4</v>
      </c>
      <c r="K398" s="79">
        <v>0.9</v>
      </c>
      <c r="L398" s="79"/>
      <c r="M398" s="75">
        <v>1490.8</v>
      </c>
      <c r="N398" s="58">
        <v>124.23333333333333</v>
      </c>
      <c r="O398" s="177"/>
      <c r="P398" s="177"/>
    </row>
    <row r="399" spans="1:16" s="42" customFormat="1" x14ac:dyDescent="0.25">
      <c r="A399" s="18">
        <v>440101</v>
      </c>
      <c r="B399" s="18" t="s">
        <v>1508</v>
      </c>
      <c r="C399" s="19" t="s">
        <v>504</v>
      </c>
      <c r="D399" s="127"/>
      <c r="E399" s="127"/>
      <c r="F399" s="127"/>
      <c r="G399" s="127" t="s">
        <v>276</v>
      </c>
      <c r="H399" s="127"/>
      <c r="I399" s="23" t="s">
        <v>379</v>
      </c>
      <c r="J399" s="78">
        <v>3312.9</v>
      </c>
      <c r="K399" s="79">
        <v>0.9</v>
      </c>
      <c r="L399" s="79"/>
      <c r="M399" s="75">
        <v>2981.6</v>
      </c>
      <c r="N399" s="58">
        <v>248.46666666666667</v>
      </c>
      <c r="O399" s="177"/>
      <c r="P399" s="177"/>
    </row>
    <row r="400" spans="1:16" s="42" customFormat="1" x14ac:dyDescent="0.25">
      <c r="A400" s="18">
        <v>440101</v>
      </c>
      <c r="B400" s="18" t="s">
        <v>1497</v>
      </c>
      <c r="C400" s="19" t="s">
        <v>505</v>
      </c>
      <c r="D400" s="127"/>
      <c r="E400" s="127"/>
      <c r="F400" s="127" t="s">
        <v>276</v>
      </c>
      <c r="G400" s="127"/>
      <c r="H400" s="127"/>
      <c r="I400" s="23" t="s">
        <v>379</v>
      </c>
      <c r="J400" s="78">
        <v>3312.9</v>
      </c>
      <c r="K400" s="79">
        <v>0.9</v>
      </c>
      <c r="L400" s="79"/>
      <c r="M400" s="75">
        <v>2981.6</v>
      </c>
      <c r="N400" s="58">
        <v>248.46666666666667</v>
      </c>
      <c r="O400" s="177"/>
      <c r="P400" s="177"/>
    </row>
    <row r="401" spans="1:16" s="42" customFormat="1" x14ac:dyDescent="0.25">
      <c r="A401" s="18">
        <v>440101</v>
      </c>
      <c r="B401" s="18" t="s">
        <v>1507</v>
      </c>
      <c r="C401" s="19" t="s">
        <v>945</v>
      </c>
      <c r="D401" s="127"/>
      <c r="E401" s="127"/>
      <c r="F401" s="127" t="s">
        <v>276</v>
      </c>
      <c r="G401" s="127"/>
      <c r="H401" s="127"/>
      <c r="I401" s="23" t="s">
        <v>379</v>
      </c>
      <c r="J401" s="78">
        <v>3312.9</v>
      </c>
      <c r="K401" s="79">
        <v>0.9</v>
      </c>
      <c r="L401" s="79"/>
      <c r="M401" s="75">
        <v>2981.6</v>
      </c>
      <c r="N401" s="58">
        <v>248.46666666666667</v>
      </c>
      <c r="O401" s="177"/>
      <c r="P401" s="177"/>
    </row>
    <row r="402" spans="1:16" s="42" customFormat="1" x14ac:dyDescent="0.25">
      <c r="A402" s="18">
        <v>440101</v>
      </c>
      <c r="B402" s="18" t="s">
        <v>1499</v>
      </c>
      <c r="C402" s="19" t="s">
        <v>443</v>
      </c>
      <c r="D402" s="127"/>
      <c r="E402" s="127" t="s">
        <v>276</v>
      </c>
      <c r="F402" s="127"/>
      <c r="G402" s="127"/>
      <c r="H402" s="127"/>
      <c r="I402" s="23" t="s">
        <v>379</v>
      </c>
      <c r="J402" s="78">
        <v>1656.4</v>
      </c>
      <c r="K402" s="79">
        <v>0.9</v>
      </c>
      <c r="L402" s="79"/>
      <c r="M402" s="75">
        <v>1490.8</v>
      </c>
      <c r="N402" s="58">
        <v>124.23333333333333</v>
      </c>
      <c r="O402" s="177"/>
      <c r="P402" s="177"/>
    </row>
    <row r="403" spans="1:16" s="42" customFormat="1" x14ac:dyDescent="0.25">
      <c r="A403" s="18">
        <v>440101</v>
      </c>
      <c r="B403" s="18" t="s">
        <v>1503</v>
      </c>
      <c r="C403" s="50" t="s">
        <v>506</v>
      </c>
      <c r="D403" s="127"/>
      <c r="E403" s="127" t="s">
        <v>276</v>
      </c>
      <c r="F403" s="127"/>
      <c r="G403" s="127"/>
      <c r="H403" s="127"/>
      <c r="I403" s="23" t="s">
        <v>379</v>
      </c>
      <c r="J403" s="78">
        <v>1656.4</v>
      </c>
      <c r="K403" s="79">
        <v>0.9</v>
      </c>
      <c r="L403" s="79"/>
      <c r="M403" s="75">
        <v>1490.8</v>
      </c>
      <c r="N403" s="58">
        <v>124.23333333333333</v>
      </c>
      <c r="O403" s="177"/>
      <c r="P403" s="177"/>
    </row>
    <row r="404" spans="1:16" s="42" customFormat="1" x14ac:dyDescent="0.25">
      <c r="A404" s="18">
        <v>440101</v>
      </c>
      <c r="B404" s="18" t="s">
        <v>1501</v>
      </c>
      <c r="C404" s="43" t="s">
        <v>946</v>
      </c>
      <c r="D404" s="127"/>
      <c r="E404" s="127" t="s">
        <v>276</v>
      </c>
      <c r="F404" s="127"/>
      <c r="G404" s="127"/>
      <c r="H404" s="127"/>
      <c r="I404" s="23" t="s">
        <v>379</v>
      </c>
      <c r="J404" s="78">
        <v>1656.4</v>
      </c>
      <c r="K404" s="79">
        <v>0.9</v>
      </c>
      <c r="L404" s="79"/>
      <c r="M404" s="75">
        <v>1490.8</v>
      </c>
      <c r="N404" s="58">
        <v>124.23333333333333</v>
      </c>
      <c r="O404" s="177"/>
      <c r="P404" s="177"/>
    </row>
    <row r="405" spans="1:16" s="42" customFormat="1" x14ac:dyDescent="0.25">
      <c r="A405" s="18">
        <v>440101</v>
      </c>
      <c r="B405" s="18" t="s">
        <v>1498</v>
      </c>
      <c r="C405" s="43" t="s">
        <v>507</v>
      </c>
      <c r="D405" s="127"/>
      <c r="E405" s="127" t="s">
        <v>276</v>
      </c>
      <c r="F405" s="127"/>
      <c r="G405" s="127"/>
      <c r="H405" s="127"/>
      <c r="I405" s="23" t="s">
        <v>379</v>
      </c>
      <c r="J405" s="78">
        <v>1656.4</v>
      </c>
      <c r="K405" s="79">
        <v>0.9</v>
      </c>
      <c r="L405" s="79"/>
      <c r="M405" s="75">
        <v>1490.8</v>
      </c>
      <c r="N405" s="58">
        <v>124.23333333333333</v>
      </c>
      <c r="O405" s="177"/>
      <c r="P405" s="177"/>
    </row>
    <row r="406" spans="1:16" s="42" customFormat="1" x14ac:dyDescent="0.25">
      <c r="A406" s="18">
        <v>440101</v>
      </c>
      <c r="B406" s="18" t="s">
        <v>1511</v>
      </c>
      <c r="C406" s="43" t="s">
        <v>508</v>
      </c>
      <c r="D406" s="127"/>
      <c r="E406" s="127" t="s">
        <v>276</v>
      </c>
      <c r="F406" s="127"/>
      <c r="G406" s="127"/>
      <c r="H406" s="127"/>
      <c r="I406" s="23" t="s">
        <v>379</v>
      </c>
      <c r="J406" s="78">
        <v>1656.4</v>
      </c>
      <c r="K406" s="79">
        <v>0.9</v>
      </c>
      <c r="L406" s="79"/>
      <c r="M406" s="75">
        <v>1490.8</v>
      </c>
      <c r="N406" s="58">
        <v>124.23333333333333</v>
      </c>
      <c r="O406" s="177"/>
      <c r="P406" s="177"/>
    </row>
    <row r="407" spans="1:16" s="42" customFormat="1" x14ac:dyDescent="0.25">
      <c r="A407" s="18">
        <v>440101</v>
      </c>
      <c r="B407" s="18" t="s">
        <v>1496</v>
      </c>
      <c r="C407" s="43" t="s">
        <v>947</v>
      </c>
      <c r="D407" s="127"/>
      <c r="E407" s="127" t="s">
        <v>276</v>
      </c>
      <c r="F407" s="127"/>
      <c r="G407" s="127"/>
      <c r="H407" s="127"/>
      <c r="I407" s="23" t="s">
        <v>379</v>
      </c>
      <c r="J407" s="78">
        <v>1656.4</v>
      </c>
      <c r="K407" s="79">
        <v>0.9</v>
      </c>
      <c r="L407" s="79"/>
      <c r="M407" s="75">
        <v>1490.8</v>
      </c>
      <c r="N407" s="58">
        <v>124.23333333333333</v>
      </c>
      <c r="O407" s="177"/>
      <c r="P407" s="177"/>
    </row>
    <row r="408" spans="1:16" s="42" customFormat="1" x14ac:dyDescent="0.25">
      <c r="A408" s="18">
        <v>440101</v>
      </c>
      <c r="B408" s="18" t="s">
        <v>1509</v>
      </c>
      <c r="C408" s="43" t="s">
        <v>510</v>
      </c>
      <c r="D408" s="127"/>
      <c r="E408" s="127" t="s">
        <v>276</v>
      </c>
      <c r="F408" s="127"/>
      <c r="G408" s="127"/>
      <c r="H408" s="127"/>
      <c r="I408" s="23" t="s">
        <v>379</v>
      </c>
      <c r="J408" s="78">
        <v>1656.4</v>
      </c>
      <c r="K408" s="79">
        <v>0.9</v>
      </c>
      <c r="L408" s="79"/>
      <c r="M408" s="75">
        <v>1490.8</v>
      </c>
      <c r="N408" s="58">
        <v>124.23333333333333</v>
      </c>
      <c r="O408" s="177"/>
      <c r="P408" s="177"/>
    </row>
    <row r="409" spans="1:16" s="42" customFormat="1" x14ac:dyDescent="0.25">
      <c r="A409" s="18">
        <v>440101</v>
      </c>
      <c r="B409" s="18" t="s">
        <v>1504</v>
      </c>
      <c r="C409" s="43" t="s">
        <v>511</v>
      </c>
      <c r="D409" s="127"/>
      <c r="E409" s="127"/>
      <c r="F409" s="127" t="s">
        <v>276</v>
      </c>
      <c r="G409" s="127"/>
      <c r="H409" s="127"/>
      <c r="I409" s="23" t="s">
        <v>379</v>
      </c>
      <c r="J409" s="78">
        <v>3312.9</v>
      </c>
      <c r="K409" s="79">
        <v>0.9</v>
      </c>
      <c r="L409" s="79"/>
      <c r="M409" s="75">
        <v>2981.6</v>
      </c>
      <c r="N409" s="58">
        <v>248.46666666666667</v>
      </c>
      <c r="O409" s="177"/>
      <c r="P409" s="177"/>
    </row>
    <row r="410" spans="1:16" s="42" customFormat="1" ht="25.5" customHeight="1" x14ac:dyDescent="0.25">
      <c r="A410" s="18">
        <v>440101</v>
      </c>
      <c r="B410" s="18" t="s">
        <v>1494</v>
      </c>
      <c r="C410" s="50" t="s">
        <v>512</v>
      </c>
      <c r="D410" s="127"/>
      <c r="E410" s="127" t="s">
        <v>276</v>
      </c>
      <c r="F410" s="127"/>
      <c r="G410" s="127"/>
      <c r="H410" s="127"/>
      <c r="I410" s="23" t="s">
        <v>379</v>
      </c>
      <c r="J410" s="78">
        <v>1656.4</v>
      </c>
      <c r="K410" s="79">
        <v>0.9</v>
      </c>
      <c r="L410" s="79"/>
      <c r="M410" s="75">
        <v>1490.8</v>
      </c>
      <c r="N410" s="58">
        <v>124.23333333333333</v>
      </c>
      <c r="O410" s="177"/>
      <c r="P410" s="177"/>
    </row>
    <row r="411" spans="1:16" s="42" customFormat="1" x14ac:dyDescent="0.25">
      <c r="A411" s="18">
        <v>440101</v>
      </c>
      <c r="B411" s="18" t="s">
        <v>1495</v>
      </c>
      <c r="C411" s="43" t="s">
        <v>948</v>
      </c>
      <c r="D411" s="127"/>
      <c r="E411" s="127"/>
      <c r="F411" s="127" t="s">
        <v>276</v>
      </c>
      <c r="G411" s="127"/>
      <c r="H411" s="127"/>
      <c r="I411" s="23" t="s">
        <v>379</v>
      </c>
      <c r="J411" s="78">
        <v>3312.9</v>
      </c>
      <c r="K411" s="79">
        <v>0.9</v>
      </c>
      <c r="L411" s="79"/>
      <c r="M411" s="75">
        <v>2981.6</v>
      </c>
      <c r="N411" s="58">
        <v>248.46666666666667</v>
      </c>
      <c r="O411" s="177"/>
      <c r="P411" s="177"/>
    </row>
    <row r="412" spans="1:16" s="42" customFormat="1" x14ac:dyDescent="0.25">
      <c r="A412" s="18">
        <v>440101</v>
      </c>
      <c r="B412" s="18" t="s">
        <v>1502</v>
      </c>
      <c r="C412" s="43" t="s">
        <v>509</v>
      </c>
      <c r="D412" s="127"/>
      <c r="E412" s="127"/>
      <c r="F412" s="127" t="s">
        <v>276</v>
      </c>
      <c r="G412" s="127"/>
      <c r="H412" s="127"/>
      <c r="I412" s="23" t="s">
        <v>379</v>
      </c>
      <c r="J412" s="78">
        <v>3312.9</v>
      </c>
      <c r="K412" s="79">
        <v>0.9</v>
      </c>
      <c r="L412" s="79"/>
      <c r="M412" s="75">
        <v>2981.6</v>
      </c>
      <c r="N412" s="58">
        <v>248.46666666666667</v>
      </c>
      <c r="O412" s="177"/>
      <c r="P412" s="177"/>
    </row>
    <row r="413" spans="1:16" s="42" customFormat="1" x14ac:dyDescent="0.25">
      <c r="A413" s="18">
        <v>440101</v>
      </c>
      <c r="B413" s="18" t="s">
        <v>1505</v>
      </c>
      <c r="C413" s="43" t="s">
        <v>949</v>
      </c>
      <c r="D413" s="127"/>
      <c r="E413" s="127"/>
      <c r="F413" s="127"/>
      <c r="G413" s="127" t="s">
        <v>276</v>
      </c>
      <c r="H413" s="127"/>
      <c r="I413" s="23" t="s">
        <v>379</v>
      </c>
      <c r="J413" s="78">
        <v>3312.9</v>
      </c>
      <c r="K413" s="79">
        <v>0.9</v>
      </c>
      <c r="L413" s="79"/>
      <c r="M413" s="75">
        <v>2981.6</v>
      </c>
      <c r="N413" s="58">
        <v>248.46666666666667</v>
      </c>
      <c r="O413" s="177"/>
      <c r="P413" s="177"/>
    </row>
    <row r="414" spans="1:16" s="42" customFormat="1" x14ac:dyDescent="0.25">
      <c r="A414" s="138">
        <v>450701</v>
      </c>
      <c r="B414" s="138"/>
      <c r="C414" s="157" t="s">
        <v>671</v>
      </c>
      <c r="D414" s="141"/>
      <c r="E414" s="141"/>
      <c r="F414" s="141"/>
      <c r="G414" s="141"/>
      <c r="H414" s="141"/>
      <c r="I414" s="148"/>
      <c r="J414" s="149"/>
      <c r="K414" s="150"/>
      <c r="L414" s="150"/>
      <c r="M414" s="75"/>
      <c r="N414" s="145">
        <f>SUM(N415:N435)</f>
        <v>4397.8833333333323</v>
      </c>
      <c r="O414" s="177"/>
      <c r="P414" s="177"/>
    </row>
    <row r="415" spans="1:16" s="42" customFormat="1" x14ac:dyDescent="0.25">
      <c r="A415" s="18">
        <v>450701</v>
      </c>
      <c r="B415" s="18" t="s">
        <v>1526</v>
      </c>
      <c r="C415" s="43" t="s">
        <v>513</v>
      </c>
      <c r="D415" s="127"/>
      <c r="E415" s="127"/>
      <c r="F415" s="127"/>
      <c r="G415" s="127"/>
      <c r="H415" s="127" t="s">
        <v>276</v>
      </c>
      <c r="I415" s="23" t="s">
        <v>379</v>
      </c>
      <c r="J415" s="78">
        <v>3644.2</v>
      </c>
      <c r="K415" s="79">
        <v>0.9</v>
      </c>
      <c r="L415" s="79"/>
      <c r="M415" s="75">
        <v>3279.8</v>
      </c>
      <c r="N415" s="58">
        <v>273.31666666666666</v>
      </c>
      <c r="O415" s="177"/>
      <c r="P415" s="177"/>
    </row>
    <row r="416" spans="1:16" s="42" customFormat="1" x14ac:dyDescent="0.25">
      <c r="A416" s="18">
        <v>450701</v>
      </c>
      <c r="B416" s="18" t="s">
        <v>1529</v>
      </c>
      <c r="C416" s="53" t="s">
        <v>514</v>
      </c>
      <c r="D416" s="128"/>
      <c r="E416" s="129" t="s">
        <v>276</v>
      </c>
      <c r="F416" s="127"/>
      <c r="G416" s="128"/>
      <c r="H416" s="127"/>
      <c r="I416" s="23" t="s">
        <v>379</v>
      </c>
      <c r="J416" s="78">
        <v>1656.4</v>
      </c>
      <c r="K416" s="79">
        <v>0.9</v>
      </c>
      <c r="L416" s="79"/>
      <c r="M416" s="75">
        <v>1490.8</v>
      </c>
      <c r="N416" s="58">
        <v>124.23333333333333</v>
      </c>
      <c r="O416" s="177"/>
      <c r="P416" s="177"/>
    </row>
    <row r="417" spans="1:16" s="42" customFormat="1" x14ac:dyDescent="0.25">
      <c r="A417" s="18">
        <v>450701</v>
      </c>
      <c r="B417" s="18" t="s">
        <v>1522</v>
      </c>
      <c r="C417" s="43" t="s">
        <v>515</v>
      </c>
      <c r="D417" s="127"/>
      <c r="E417" s="127"/>
      <c r="F417" s="127"/>
      <c r="G417" s="127"/>
      <c r="H417" s="127" t="s">
        <v>276</v>
      </c>
      <c r="I417" s="23" t="s">
        <v>379</v>
      </c>
      <c r="J417" s="78">
        <v>3644.2</v>
      </c>
      <c r="K417" s="79">
        <v>0.9</v>
      </c>
      <c r="L417" s="79"/>
      <c r="M417" s="75">
        <v>3279.8</v>
      </c>
      <c r="N417" s="58">
        <v>273.31666666666666</v>
      </c>
      <c r="O417" s="177"/>
      <c r="P417" s="177"/>
    </row>
    <row r="418" spans="1:16" s="42" customFormat="1" x14ac:dyDescent="0.25">
      <c r="A418" s="18">
        <v>450701</v>
      </c>
      <c r="B418" s="18" t="s">
        <v>1515</v>
      </c>
      <c r="C418" s="43" t="s">
        <v>516</v>
      </c>
      <c r="D418" s="127"/>
      <c r="E418" s="127" t="s">
        <v>276</v>
      </c>
      <c r="F418" s="127"/>
      <c r="G418" s="127"/>
      <c r="H418" s="127"/>
      <c r="I418" s="23" t="s">
        <v>379</v>
      </c>
      <c r="J418" s="78">
        <v>1656.4</v>
      </c>
      <c r="K418" s="79">
        <v>0.9</v>
      </c>
      <c r="L418" s="79"/>
      <c r="M418" s="75">
        <v>1490.8</v>
      </c>
      <c r="N418" s="58">
        <v>124.23333333333333</v>
      </c>
      <c r="O418" s="177"/>
      <c r="P418" s="177"/>
    </row>
    <row r="419" spans="1:16" s="42" customFormat="1" x14ac:dyDescent="0.25">
      <c r="A419" s="18">
        <v>450701</v>
      </c>
      <c r="B419" s="18" t="s">
        <v>1516</v>
      </c>
      <c r="C419" s="43" t="s">
        <v>517</v>
      </c>
      <c r="D419" s="127"/>
      <c r="E419" s="127"/>
      <c r="F419" s="127"/>
      <c r="G419" s="127"/>
      <c r="H419" s="127" t="s">
        <v>276</v>
      </c>
      <c r="I419" s="23" t="s">
        <v>379</v>
      </c>
      <c r="J419" s="78">
        <v>3644.2</v>
      </c>
      <c r="K419" s="79">
        <v>0.9</v>
      </c>
      <c r="L419" s="79"/>
      <c r="M419" s="75">
        <v>3279.8</v>
      </c>
      <c r="N419" s="58">
        <v>273.31666666666666</v>
      </c>
      <c r="O419" s="177"/>
      <c r="P419" s="177"/>
    </row>
    <row r="420" spans="1:16" s="42" customFormat="1" x14ac:dyDescent="0.25">
      <c r="A420" s="18">
        <v>450701</v>
      </c>
      <c r="B420" s="18" t="s">
        <v>1520</v>
      </c>
      <c r="C420" s="43" t="s">
        <v>950</v>
      </c>
      <c r="D420" s="127"/>
      <c r="E420" s="127"/>
      <c r="F420" s="127" t="s">
        <v>276</v>
      </c>
      <c r="G420" s="127"/>
      <c r="H420" s="127"/>
      <c r="I420" s="23" t="s">
        <v>379</v>
      </c>
      <c r="J420" s="78">
        <v>3312.9</v>
      </c>
      <c r="K420" s="79">
        <v>0.9</v>
      </c>
      <c r="L420" s="79"/>
      <c r="M420" s="75">
        <v>2981.6</v>
      </c>
      <c r="N420" s="58">
        <v>248.46666666666667</v>
      </c>
      <c r="O420" s="177"/>
      <c r="P420" s="177"/>
    </row>
    <row r="421" spans="1:16" s="42" customFormat="1" x14ac:dyDescent="0.25">
      <c r="A421" s="18">
        <v>450701</v>
      </c>
      <c r="B421" s="18" t="s">
        <v>1513</v>
      </c>
      <c r="C421" s="43" t="s">
        <v>951</v>
      </c>
      <c r="D421" s="127"/>
      <c r="E421" s="127"/>
      <c r="F421" s="127" t="s">
        <v>276</v>
      </c>
      <c r="G421" s="127"/>
      <c r="H421" s="127"/>
      <c r="I421" s="23" t="s">
        <v>379</v>
      </c>
      <c r="J421" s="78">
        <v>3312.9</v>
      </c>
      <c r="K421" s="79">
        <v>0.9</v>
      </c>
      <c r="L421" s="79"/>
      <c r="M421" s="75">
        <v>2981.6</v>
      </c>
      <c r="N421" s="58">
        <v>248.46666666666667</v>
      </c>
      <c r="O421" s="177"/>
      <c r="P421" s="177"/>
    </row>
    <row r="422" spans="1:16" s="42" customFormat="1" ht="32.25" customHeight="1" x14ac:dyDescent="0.25">
      <c r="A422" s="18">
        <v>450701</v>
      </c>
      <c r="B422" s="18" t="s">
        <v>1521</v>
      </c>
      <c r="C422" s="53" t="s">
        <v>518</v>
      </c>
      <c r="D422" s="128"/>
      <c r="E422" s="129"/>
      <c r="F422" s="128" t="s">
        <v>275</v>
      </c>
      <c r="G422" s="128"/>
      <c r="H422" s="127"/>
      <c r="I422" s="23" t="s">
        <v>379</v>
      </c>
      <c r="J422" s="78">
        <v>3312.9</v>
      </c>
      <c r="K422" s="79">
        <v>0.9</v>
      </c>
      <c r="L422" s="79"/>
      <c r="M422" s="75">
        <v>2981.6</v>
      </c>
      <c r="N422" s="58">
        <v>248.46666666666667</v>
      </c>
      <c r="O422" s="177"/>
      <c r="P422" s="177"/>
    </row>
    <row r="423" spans="1:16" s="42" customFormat="1" ht="29.25" customHeight="1" x14ac:dyDescent="0.25">
      <c r="A423" s="18">
        <v>450701</v>
      </c>
      <c r="B423" s="18" t="s">
        <v>1523</v>
      </c>
      <c r="C423" s="53" t="s">
        <v>519</v>
      </c>
      <c r="D423" s="128"/>
      <c r="E423" s="129"/>
      <c r="F423" s="127"/>
      <c r="G423" s="128"/>
      <c r="H423" s="127" t="s">
        <v>276</v>
      </c>
      <c r="I423" s="23" t="s">
        <v>379</v>
      </c>
      <c r="J423" s="78">
        <v>3644.2</v>
      </c>
      <c r="K423" s="79">
        <v>0.9</v>
      </c>
      <c r="L423" s="79"/>
      <c r="M423" s="75">
        <v>3279.8</v>
      </c>
      <c r="N423" s="58">
        <v>273.31666666666666</v>
      </c>
      <c r="O423" s="177"/>
      <c r="P423" s="177"/>
    </row>
    <row r="424" spans="1:16" s="42" customFormat="1" ht="29.25" customHeight="1" x14ac:dyDescent="0.25">
      <c r="A424" s="18">
        <v>450701</v>
      </c>
      <c r="B424" s="18" t="s">
        <v>1517</v>
      </c>
      <c r="C424" s="57" t="s">
        <v>520</v>
      </c>
      <c r="D424" s="135"/>
      <c r="E424" s="135" t="s">
        <v>276</v>
      </c>
      <c r="F424" s="136"/>
      <c r="G424" s="135"/>
      <c r="H424" s="135"/>
      <c r="I424" s="23" t="s">
        <v>379</v>
      </c>
      <c r="J424" s="78">
        <v>1656.4</v>
      </c>
      <c r="K424" s="79">
        <v>0.9</v>
      </c>
      <c r="L424" s="79"/>
      <c r="M424" s="75">
        <v>1490.8</v>
      </c>
      <c r="N424" s="58">
        <v>124.23333333333333</v>
      </c>
      <c r="O424" s="177"/>
      <c r="P424" s="177"/>
    </row>
    <row r="425" spans="1:16" s="42" customFormat="1" x14ac:dyDescent="0.25">
      <c r="A425" s="18">
        <v>450701</v>
      </c>
      <c r="B425" s="18" t="s">
        <v>1525</v>
      </c>
      <c r="C425" s="50" t="s">
        <v>521</v>
      </c>
      <c r="D425" s="127"/>
      <c r="E425" s="127" t="s">
        <v>276</v>
      </c>
      <c r="F425" s="127"/>
      <c r="G425" s="127"/>
      <c r="H425" s="127"/>
      <c r="I425" s="23" t="s">
        <v>379</v>
      </c>
      <c r="J425" s="78">
        <v>1656.4</v>
      </c>
      <c r="K425" s="79">
        <v>0.9</v>
      </c>
      <c r="L425" s="79"/>
      <c r="M425" s="75">
        <v>1490.8</v>
      </c>
      <c r="N425" s="58">
        <v>124.23333333333333</v>
      </c>
      <c r="O425" s="177"/>
      <c r="P425" s="177"/>
    </row>
    <row r="426" spans="1:16" s="42" customFormat="1" x14ac:dyDescent="0.25">
      <c r="A426" s="18">
        <v>450701</v>
      </c>
      <c r="B426" s="18" t="s">
        <v>1519</v>
      </c>
      <c r="C426" s="54" t="s">
        <v>522</v>
      </c>
      <c r="D426" s="127"/>
      <c r="E426" s="127"/>
      <c r="F426" s="127" t="s">
        <v>276</v>
      </c>
      <c r="G426" s="127"/>
      <c r="H426" s="127"/>
      <c r="I426" s="23" t="s">
        <v>379</v>
      </c>
      <c r="J426" s="78">
        <v>3312.9</v>
      </c>
      <c r="K426" s="79">
        <v>0.9</v>
      </c>
      <c r="L426" s="79"/>
      <c r="M426" s="75">
        <v>2981.6</v>
      </c>
      <c r="N426" s="58">
        <v>248.46666666666667</v>
      </c>
      <c r="O426" s="177"/>
      <c r="P426" s="177"/>
    </row>
    <row r="427" spans="1:16" s="42" customFormat="1" x14ac:dyDescent="0.25">
      <c r="A427" s="18">
        <v>450701</v>
      </c>
      <c r="B427" s="18" t="s">
        <v>1527</v>
      </c>
      <c r="C427" s="54" t="s">
        <v>523</v>
      </c>
      <c r="D427" s="127"/>
      <c r="E427" s="127"/>
      <c r="F427" s="127" t="s">
        <v>276</v>
      </c>
      <c r="G427" s="127"/>
      <c r="H427" s="127"/>
      <c r="I427" s="23" t="s">
        <v>379</v>
      </c>
      <c r="J427" s="78">
        <v>3312.9</v>
      </c>
      <c r="K427" s="79">
        <v>0.9</v>
      </c>
      <c r="L427" s="79"/>
      <c r="M427" s="75">
        <v>2981.6</v>
      </c>
      <c r="N427" s="58">
        <v>248.46666666666667</v>
      </c>
      <c r="O427" s="177"/>
      <c r="P427" s="177"/>
    </row>
    <row r="428" spans="1:16" s="42" customFormat="1" x14ac:dyDescent="0.25">
      <c r="A428" s="18">
        <v>450701</v>
      </c>
      <c r="B428" s="18" t="s">
        <v>1524</v>
      </c>
      <c r="C428" s="54" t="s">
        <v>524</v>
      </c>
      <c r="D428" s="127"/>
      <c r="E428" s="127" t="s">
        <v>276</v>
      </c>
      <c r="F428" s="127"/>
      <c r="G428" s="127"/>
      <c r="H428" s="127"/>
      <c r="I428" s="23" t="s">
        <v>379</v>
      </c>
      <c r="J428" s="78">
        <v>1656.4</v>
      </c>
      <c r="K428" s="79">
        <v>0.9</v>
      </c>
      <c r="L428" s="79"/>
      <c r="M428" s="75">
        <v>1490.8</v>
      </c>
      <c r="N428" s="58">
        <v>124.23333333333333</v>
      </c>
      <c r="O428" s="177"/>
      <c r="P428" s="177"/>
    </row>
    <row r="429" spans="1:16" s="42" customFormat="1" ht="22.5" customHeight="1" x14ac:dyDescent="0.25">
      <c r="A429" s="18">
        <v>450701</v>
      </c>
      <c r="B429" s="18" t="s">
        <v>1531</v>
      </c>
      <c r="C429" s="54" t="s">
        <v>525</v>
      </c>
      <c r="D429" s="127"/>
      <c r="E429" s="127"/>
      <c r="F429" s="127" t="s">
        <v>276</v>
      </c>
      <c r="G429" s="127"/>
      <c r="H429" s="127"/>
      <c r="I429" s="23" t="s">
        <v>379</v>
      </c>
      <c r="J429" s="78">
        <v>3312.9</v>
      </c>
      <c r="K429" s="79">
        <v>0.9</v>
      </c>
      <c r="L429" s="79"/>
      <c r="M429" s="75">
        <v>2981.6</v>
      </c>
      <c r="N429" s="58">
        <v>248.46666666666667</v>
      </c>
      <c r="O429" s="177"/>
      <c r="P429" s="177"/>
    </row>
    <row r="430" spans="1:16" s="42" customFormat="1" x14ac:dyDescent="0.25">
      <c r="A430" s="18">
        <v>450701</v>
      </c>
      <c r="B430" s="18" t="s">
        <v>1528</v>
      </c>
      <c r="C430" s="50" t="s">
        <v>526</v>
      </c>
      <c r="D430" s="127"/>
      <c r="E430" s="127" t="s">
        <v>276</v>
      </c>
      <c r="F430" s="127"/>
      <c r="G430" s="127"/>
      <c r="H430" s="127"/>
      <c r="I430" s="23" t="s">
        <v>379</v>
      </c>
      <c r="J430" s="78">
        <v>1656.4</v>
      </c>
      <c r="K430" s="79">
        <v>0.9</v>
      </c>
      <c r="L430" s="79"/>
      <c r="M430" s="75">
        <v>1490.8</v>
      </c>
      <c r="N430" s="58">
        <v>124.23333333333333</v>
      </c>
      <c r="O430" s="177"/>
      <c r="P430" s="177"/>
    </row>
    <row r="431" spans="1:16" s="42" customFormat="1" ht="26.25" customHeight="1" x14ac:dyDescent="0.25">
      <c r="A431" s="18">
        <v>450701</v>
      </c>
      <c r="B431" s="18" t="s">
        <v>1530</v>
      </c>
      <c r="C431" s="19" t="s">
        <v>527</v>
      </c>
      <c r="D431" s="127"/>
      <c r="E431" s="127" t="s">
        <v>276</v>
      </c>
      <c r="F431" s="127"/>
      <c r="G431" s="127"/>
      <c r="H431" s="127"/>
      <c r="I431" s="23" t="s">
        <v>379</v>
      </c>
      <c r="J431" s="78">
        <v>1656.4</v>
      </c>
      <c r="K431" s="79">
        <v>0.9</v>
      </c>
      <c r="L431" s="79"/>
      <c r="M431" s="75">
        <v>1490.8</v>
      </c>
      <c r="N431" s="58">
        <v>124.23333333333333</v>
      </c>
      <c r="O431" s="177"/>
      <c r="P431" s="177"/>
    </row>
    <row r="432" spans="1:16" s="42" customFormat="1" x14ac:dyDescent="0.25">
      <c r="A432" s="18">
        <v>450701</v>
      </c>
      <c r="B432" s="18" t="s">
        <v>1512</v>
      </c>
      <c r="C432" s="19" t="s">
        <v>528</v>
      </c>
      <c r="D432" s="127"/>
      <c r="E432" s="127"/>
      <c r="F432" s="127"/>
      <c r="G432" s="127"/>
      <c r="H432" s="127" t="s">
        <v>276</v>
      </c>
      <c r="I432" s="23" t="s">
        <v>379</v>
      </c>
      <c r="J432" s="78">
        <v>3644.2</v>
      </c>
      <c r="K432" s="79">
        <v>0.9</v>
      </c>
      <c r="L432" s="79"/>
      <c r="M432" s="75">
        <v>3279.8</v>
      </c>
      <c r="N432" s="58">
        <v>273.31666666666666</v>
      </c>
      <c r="O432" s="177"/>
      <c r="P432" s="177"/>
    </row>
    <row r="433" spans="1:16" s="42" customFormat="1" x14ac:dyDescent="0.25">
      <c r="A433" s="18">
        <v>450701</v>
      </c>
      <c r="B433" s="18" t="s">
        <v>1518</v>
      </c>
      <c r="C433" s="19" t="s">
        <v>529</v>
      </c>
      <c r="D433" s="127"/>
      <c r="E433" s="127"/>
      <c r="F433" s="127"/>
      <c r="G433" s="127"/>
      <c r="H433" s="127" t="s">
        <v>276</v>
      </c>
      <c r="I433" s="23" t="s">
        <v>379</v>
      </c>
      <c r="J433" s="78">
        <v>3644.2</v>
      </c>
      <c r="K433" s="79">
        <v>0.9</v>
      </c>
      <c r="L433" s="79"/>
      <c r="M433" s="75">
        <v>3279.8</v>
      </c>
      <c r="N433" s="58">
        <v>273.31666666666666</v>
      </c>
      <c r="O433" s="177"/>
      <c r="P433" s="177"/>
    </row>
    <row r="434" spans="1:16" s="42" customFormat="1" x14ac:dyDescent="0.25">
      <c r="A434" s="18">
        <v>450701</v>
      </c>
      <c r="B434" s="18" t="s">
        <v>1514</v>
      </c>
      <c r="C434" s="19" t="s">
        <v>530</v>
      </c>
      <c r="D434" s="127"/>
      <c r="E434" s="127" t="s">
        <v>276</v>
      </c>
      <c r="F434" s="127"/>
      <c r="G434" s="127"/>
      <c r="H434" s="127"/>
      <c r="I434" s="23" t="s">
        <v>379</v>
      </c>
      <c r="J434" s="78">
        <v>1656.4</v>
      </c>
      <c r="K434" s="79">
        <v>0.9</v>
      </c>
      <c r="L434" s="79"/>
      <c r="M434" s="75">
        <v>1490.8</v>
      </c>
      <c r="N434" s="58">
        <v>124.23333333333333</v>
      </c>
      <c r="O434" s="177"/>
      <c r="P434" s="177"/>
    </row>
    <row r="435" spans="1:16" s="42" customFormat="1" ht="34.5" customHeight="1" x14ac:dyDescent="0.25">
      <c r="A435" s="18">
        <v>450701</v>
      </c>
      <c r="B435" s="18" t="s">
        <v>1623</v>
      </c>
      <c r="C435" s="19" t="s">
        <v>531</v>
      </c>
      <c r="D435" s="127"/>
      <c r="E435" s="127"/>
      <c r="F435" s="127"/>
      <c r="G435" s="127"/>
      <c r="H435" s="127" t="s">
        <v>276</v>
      </c>
      <c r="I435" s="23" t="s">
        <v>379</v>
      </c>
      <c r="J435" s="78">
        <v>3644.2</v>
      </c>
      <c r="K435" s="79">
        <v>0.9</v>
      </c>
      <c r="L435" s="79"/>
      <c r="M435" s="75">
        <v>3279.8</v>
      </c>
      <c r="N435" s="58">
        <v>273.31666666666666</v>
      </c>
      <c r="O435" s="177"/>
      <c r="P435" s="177"/>
    </row>
    <row r="436" spans="1:16" s="42" customFormat="1" ht="27" customHeight="1" x14ac:dyDescent="0.25">
      <c r="A436" s="138">
        <v>461501</v>
      </c>
      <c r="B436" s="138"/>
      <c r="C436" s="139" t="s">
        <v>338</v>
      </c>
      <c r="D436" s="141"/>
      <c r="E436" s="141"/>
      <c r="F436" s="141"/>
      <c r="G436" s="141"/>
      <c r="H436" s="141"/>
      <c r="I436" s="148"/>
      <c r="J436" s="149"/>
      <c r="K436" s="151"/>
      <c r="L436" s="152"/>
      <c r="M436" s="75"/>
      <c r="N436" s="146">
        <f>SUM(N437:N441)</f>
        <v>608.74166666666667</v>
      </c>
      <c r="O436" s="177"/>
      <c r="P436" s="177"/>
    </row>
    <row r="437" spans="1:16" s="42" customFormat="1" x14ac:dyDescent="0.25">
      <c r="A437" s="18">
        <v>461501</v>
      </c>
      <c r="B437" s="18" t="s">
        <v>1535</v>
      </c>
      <c r="C437" s="19" t="s">
        <v>952</v>
      </c>
      <c r="D437" s="127"/>
      <c r="E437" s="127" t="s">
        <v>276</v>
      </c>
      <c r="F437" s="127"/>
      <c r="G437" s="127"/>
      <c r="H437" s="127"/>
      <c r="I437" s="23" t="s">
        <v>379</v>
      </c>
      <c r="J437" s="78">
        <v>1656.4</v>
      </c>
      <c r="K437" s="79">
        <v>0.9</v>
      </c>
      <c r="L437" s="79"/>
      <c r="M437" s="75">
        <v>1490.8</v>
      </c>
      <c r="N437" s="58">
        <v>124.23333333333333</v>
      </c>
      <c r="O437" s="177"/>
      <c r="P437" s="177"/>
    </row>
    <row r="438" spans="1:16" s="41" customFormat="1" x14ac:dyDescent="0.25">
      <c r="A438" s="18">
        <v>461501</v>
      </c>
      <c r="B438" s="18" t="s">
        <v>1536</v>
      </c>
      <c r="C438" s="19" t="s">
        <v>953</v>
      </c>
      <c r="D438" s="127"/>
      <c r="E438" s="127" t="s">
        <v>276</v>
      </c>
      <c r="F438" s="127"/>
      <c r="G438" s="127"/>
      <c r="H438" s="127"/>
      <c r="I438" s="23" t="s">
        <v>379</v>
      </c>
      <c r="J438" s="78">
        <v>1656.4</v>
      </c>
      <c r="K438" s="79">
        <v>0.9</v>
      </c>
      <c r="L438" s="79"/>
      <c r="M438" s="75">
        <v>1490.8</v>
      </c>
      <c r="N438" s="58">
        <v>124.23333333333333</v>
      </c>
      <c r="O438" s="177"/>
      <c r="P438" s="177"/>
    </row>
    <row r="439" spans="1:16" s="41" customFormat="1" x14ac:dyDescent="0.25">
      <c r="A439" s="18">
        <v>461501</v>
      </c>
      <c r="B439" s="18" t="s">
        <v>1534</v>
      </c>
      <c r="C439" s="19" t="s">
        <v>954</v>
      </c>
      <c r="D439" s="127"/>
      <c r="E439" s="127" t="s">
        <v>276</v>
      </c>
      <c r="F439" s="127"/>
      <c r="G439" s="127"/>
      <c r="H439" s="127"/>
      <c r="I439" s="23" t="s">
        <v>379</v>
      </c>
      <c r="J439" s="78">
        <v>1656.4</v>
      </c>
      <c r="K439" s="79">
        <v>0.9</v>
      </c>
      <c r="L439" s="79"/>
      <c r="M439" s="75">
        <v>1490.8</v>
      </c>
      <c r="N439" s="58">
        <v>124.23333333333333</v>
      </c>
      <c r="O439" s="177"/>
      <c r="P439" s="177"/>
    </row>
    <row r="440" spans="1:16" s="41" customFormat="1" x14ac:dyDescent="0.25">
      <c r="A440" s="18">
        <v>461501</v>
      </c>
      <c r="B440" s="18" t="s">
        <v>1533</v>
      </c>
      <c r="C440" s="50" t="s">
        <v>955</v>
      </c>
      <c r="D440" s="127"/>
      <c r="E440" s="127" t="s">
        <v>276</v>
      </c>
      <c r="F440" s="127"/>
      <c r="G440" s="127"/>
      <c r="H440" s="127"/>
      <c r="I440" s="23" t="s">
        <v>379</v>
      </c>
      <c r="J440" s="78">
        <v>1656.4</v>
      </c>
      <c r="K440" s="79">
        <v>0.9</v>
      </c>
      <c r="L440" s="79"/>
      <c r="M440" s="75">
        <v>1490.8</v>
      </c>
      <c r="N440" s="58">
        <v>124.23333333333333</v>
      </c>
      <c r="O440" s="177"/>
      <c r="P440" s="177"/>
    </row>
    <row r="441" spans="1:16" s="41" customFormat="1" ht="28.5" customHeight="1" x14ac:dyDescent="0.25">
      <c r="A441" s="18">
        <v>461501</v>
      </c>
      <c r="B441" s="18" t="s">
        <v>1532</v>
      </c>
      <c r="C441" s="19" t="s">
        <v>956</v>
      </c>
      <c r="D441" s="127" t="s">
        <v>276</v>
      </c>
      <c r="E441" s="127"/>
      <c r="F441" s="127"/>
      <c r="G441" s="127"/>
      <c r="H441" s="127"/>
      <c r="I441" s="23" t="s">
        <v>379</v>
      </c>
      <c r="J441" s="78">
        <v>1490.8</v>
      </c>
      <c r="K441" s="79">
        <v>0.9</v>
      </c>
      <c r="L441" s="79"/>
      <c r="M441" s="75">
        <v>1341.7</v>
      </c>
      <c r="N441" s="58">
        <v>111.80833333333334</v>
      </c>
      <c r="O441" s="177"/>
      <c r="P441" s="177"/>
    </row>
    <row r="442" spans="1:16" s="41" customFormat="1" x14ac:dyDescent="0.25">
      <c r="A442" s="138">
        <v>500101</v>
      </c>
      <c r="B442" s="138"/>
      <c r="C442" s="163" t="s">
        <v>532</v>
      </c>
      <c r="D442" s="141"/>
      <c r="E442" s="141"/>
      <c r="F442" s="141"/>
      <c r="G442" s="141"/>
      <c r="H442" s="141"/>
      <c r="I442" s="148"/>
      <c r="J442" s="149">
        <v>1490.8</v>
      </c>
      <c r="K442" s="150"/>
      <c r="L442" s="150"/>
      <c r="M442" s="75"/>
      <c r="N442" s="146">
        <f>N443</f>
        <v>273.31666666666666</v>
      </c>
      <c r="O442" s="177"/>
      <c r="P442" s="177"/>
    </row>
    <row r="443" spans="1:16" s="41" customFormat="1" x14ac:dyDescent="0.25">
      <c r="A443" s="18">
        <v>500101</v>
      </c>
      <c r="B443" s="18" t="s">
        <v>1537</v>
      </c>
      <c r="C443" s="55" t="s">
        <v>876</v>
      </c>
      <c r="D443" s="127"/>
      <c r="E443" s="127"/>
      <c r="F443" s="127"/>
      <c r="G443" s="127"/>
      <c r="H443" s="127" t="s">
        <v>276</v>
      </c>
      <c r="I443" s="23" t="s">
        <v>379</v>
      </c>
      <c r="J443" s="78">
        <v>3644.2</v>
      </c>
      <c r="K443" s="79">
        <v>0.9</v>
      </c>
      <c r="L443" s="79"/>
      <c r="M443" s="75">
        <v>3279.8</v>
      </c>
      <c r="N443" s="58">
        <v>273.31666666666666</v>
      </c>
      <c r="O443" s="177"/>
      <c r="P443" s="177"/>
    </row>
    <row r="444" spans="1:16" s="41" customFormat="1" x14ac:dyDescent="0.25">
      <c r="A444" s="138">
        <v>510112</v>
      </c>
      <c r="B444" s="138"/>
      <c r="C444" s="163" t="s">
        <v>533</v>
      </c>
      <c r="D444" s="141"/>
      <c r="E444" s="141"/>
      <c r="F444" s="141"/>
      <c r="G444" s="141"/>
      <c r="H444" s="141"/>
      <c r="I444" s="148"/>
      <c r="J444" s="149"/>
      <c r="K444" s="151"/>
      <c r="L444" s="152"/>
      <c r="M444" s="75"/>
      <c r="N444" s="146">
        <f>SUM(N445:N450)</f>
        <v>1579.1583333333335</v>
      </c>
      <c r="O444" s="177"/>
      <c r="P444" s="177"/>
    </row>
    <row r="445" spans="1:16" s="41" customFormat="1" x14ac:dyDescent="0.25">
      <c r="A445" s="18">
        <v>510112</v>
      </c>
      <c r="B445" s="18" t="s">
        <v>1543</v>
      </c>
      <c r="C445" s="55" t="s">
        <v>534</v>
      </c>
      <c r="D445" s="127"/>
      <c r="E445" s="127"/>
      <c r="F445" s="127" t="s">
        <v>276</v>
      </c>
      <c r="G445" s="127"/>
      <c r="H445" s="127"/>
      <c r="I445" s="23" t="s">
        <v>379</v>
      </c>
      <c r="J445" s="78">
        <v>3312.9</v>
      </c>
      <c r="K445" s="79">
        <v>0.90962100000000012</v>
      </c>
      <c r="L445" s="79">
        <v>1.0106900000000001</v>
      </c>
      <c r="M445" s="75">
        <v>3013.5</v>
      </c>
      <c r="N445" s="58">
        <v>251.125</v>
      </c>
      <c r="O445" s="177"/>
      <c r="P445" s="177"/>
    </row>
    <row r="446" spans="1:16" s="41" customFormat="1" x14ac:dyDescent="0.25">
      <c r="A446" s="18">
        <v>510112</v>
      </c>
      <c r="B446" s="18" t="s">
        <v>1541</v>
      </c>
      <c r="C446" s="55" t="s">
        <v>535</v>
      </c>
      <c r="D446" s="127"/>
      <c r="E446" s="127"/>
      <c r="F446" s="127"/>
      <c r="G446" s="127"/>
      <c r="H446" s="127" t="s">
        <v>276</v>
      </c>
      <c r="I446" s="23" t="s">
        <v>379</v>
      </c>
      <c r="J446" s="78">
        <v>3644.2</v>
      </c>
      <c r="K446" s="79">
        <v>0.90862199999999993</v>
      </c>
      <c r="L446" s="79">
        <v>1.0095799999999999</v>
      </c>
      <c r="M446" s="75">
        <v>3311.2</v>
      </c>
      <c r="N446" s="58">
        <v>275.93333333333334</v>
      </c>
      <c r="O446" s="177"/>
      <c r="P446" s="177"/>
    </row>
    <row r="447" spans="1:16" s="41" customFormat="1" x14ac:dyDescent="0.25">
      <c r="A447" s="18">
        <v>510112</v>
      </c>
      <c r="B447" s="18" t="s">
        <v>1542</v>
      </c>
      <c r="C447" s="55" t="s">
        <v>536</v>
      </c>
      <c r="D447" s="127"/>
      <c r="E447" s="127"/>
      <c r="F447" s="127"/>
      <c r="G447" s="127"/>
      <c r="H447" s="127" t="s">
        <v>276</v>
      </c>
      <c r="I447" s="23" t="s">
        <v>379</v>
      </c>
      <c r="J447" s="78">
        <v>3644.2</v>
      </c>
      <c r="K447" s="79">
        <v>0.90838799999999997</v>
      </c>
      <c r="L447" s="79">
        <v>1.00932</v>
      </c>
      <c r="M447" s="75">
        <v>3310.3</v>
      </c>
      <c r="N447" s="58">
        <v>275.85833333333335</v>
      </c>
      <c r="O447" s="177"/>
      <c r="P447" s="177"/>
    </row>
    <row r="448" spans="1:16" s="41" customFormat="1" x14ac:dyDescent="0.25">
      <c r="A448" s="18">
        <v>510112</v>
      </c>
      <c r="B448" s="18" t="s">
        <v>1539</v>
      </c>
      <c r="C448" s="50" t="s">
        <v>537</v>
      </c>
      <c r="D448" s="127"/>
      <c r="E448" s="127"/>
      <c r="F448" s="127" t="s">
        <v>276</v>
      </c>
      <c r="G448" s="127"/>
      <c r="H448" s="127"/>
      <c r="I448" s="23" t="s">
        <v>379</v>
      </c>
      <c r="J448" s="78">
        <v>3312.9</v>
      </c>
      <c r="K448" s="79">
        <v>0.90514799999999995</v>
      </c>
      <c r="L448" s="79">
        <v>1.0057199999999999</v>
      </c>
      <c r="M448" s="75">
        <v>2998.7</v>
      </c>
      <c r="N448" s="58">
        <v>249.89166666666665</v>
      </c>
      <c r="O448" s="177"/>
      <c r="P448" s="177"/>
    </row>
    <row r="449" spans="1:16" s="41" customFormat="1" x14ac:dyDescent="0.25">
      <c r="A449" s="18">
        <v>510112</v>
      </c>
      <c r="B449" s="18" t="s">
        <v>1540</v>
      </c>
      <c r="C449" s="19" t="s">
        <v>538</v>
      </c>
      <c r="D449" s="127"/>
      <c r="E449" s="127"/>
      <c r="F449" s="127"/>
      <c r="G449" s="127"/>
      <c r="H449" s="127" t="s">
        <v>276</v>
      </c>
      <c r="I449" s="23" t="s">
        <v>379</v>
      </c>
      <c r="J449" s="78">
        <v>3644.2</v>
      </c>
      <c r="K449" s="79">
        <v>0.91179900000000003</v>
      </c>
      <c r="L449" s="79">
        <v>1.01311</v>
      </c>
      <c r="M449" s="75">
        <v>3322.8</v>
      </c>
      <c r="N449" s="58">
        <v>276.90000000000003</v>
      </c>
      <c r="O449" s="177"/>
      <c r="P449" s="177"/>
    </row>
    <row r="450" spans="1:16" s="41" customFormat="1" x14ac:dyDescent="0.25">
      <c r="A450" s="18">
        <v>510112</v>
      </c>
      <c r="B450" s="18" t="s">
        <v>1538</v>
      </c>
      <c r="C450" s="19" t="s">
        <v>539</v>
      </c>
      <c r="D450" s="127"/>
      <c r="E450" s="127"/>
      <c r="F450" s="127" t="s">
        <v>276</v>
      </c>
      <c r="G450" s="127"/>
      <c r="H450" s="127"/>
      <c r="I450" s="23" t="s">
        <v>379</v>
      </c>
      <c r="J450" s="78">
        <v>3312.9</v>
      </c>
      <c r="K450" s="79">
        <v>0.90354600000000007</v>
      </c>
      <c r="L450" s="79">
        <v>1.0039400000000001</v>
      </c>
      <c r="M450" s="75">
        <v>2993.4</v>
      </c>
      <c r="N450" s="58">
        <v>249.45000000000002</v>
      </c>
      <c r="O450" s="177"/>
      <c r="P450" s="177"/>
    </row>
    <row r="451" spans="1:16" s="41" customFormat="1" x14ac:dyDescent="0.25">
      <c r="A451" s="138">
        <v>521301</v>
      </c>
      <c r="B451" s="138"/>
      <c r="C451" s="139" t="s">
        <v>540</v>
      </c>
      <c r="D451" s="141"/>
      <c r="E451" s="141"/>
      <c r="F451" s="141"/>
      <c r="G451" s="141"/>
      <c r="H451" s="141"/>
      <c r="I451" s="148"/>
      <c r="J451" s="149"/>
      <c r="K451" s="150"/>
      <c r="L451" s="150"/>
      <c r="M451" s="75"/>
      <c r="N451" s="146">
        <f>SUM(N452:N466)</f>
        <v>1866.333333333333</v>
      </c>
      <c r="O451" s="177"/>
      <c r="P451" s="177"/>
    </row>
    <row r="452" spans="1:16" s="41" customFormat="1" x14ac:dyDescent="0.25">
      <c r="A452" s="18">
        <v>521301</v>
      </c>
      <c r="B452" s="18" t="s">
        <v>1549</v>
      </c>
      <c r="C452" s="19" t="s">
        <v>543</v>
      </c>
      <c r="D452" s="127"/>
      <c r="E452" s="127" t="s">
        <v>276</v>
      </c>
      <c r="F452" s="127"/>
      <c r="G452" s="127"/>
      <c r="H452" s="127"/>
      <c r="I452" s="23" t="s">
        <v>379</v>
      </c>
      <c r="J452" s="78">
        <v>1656.4</v>
      </c>
      <c r="K452" s="79">
        <v>0.90122400000000003</v>
      </c>
      <c r="L452" s="79">
        <v>1.00136</v>
      </c>
      <c r="M452" s="75">
        <v>1492.8</v>
      </c>
      <c r="N452" s="58">
        <v>124.39999999999999</v>
      </c>
      <c r="O452" s="177"/>
      <c r="P452" s="177"/>
    </row>
    <row r="453" spans="1:16" s="41" customFormat="1" x14ac:dyDescent="0.25">
      <c r="A453" s="18">
        <v>521301</v>
      </c>
      <c r="B453" s="18" t="s">
        <v>1548</v>
      </c>
      <c r="C453" s="19" t="s">
        <v>548</v>
      </c>
      <c r="D453" s="127"/>
      <c r="E453" s="127" t="s">
        <v>276</v>
      </c>
      <c r="F453" s="127"/>
      <c r="G453" s="127"/>
      <c r="H453" s="127"/>
      <c r="I453" s="23" t="s">
        <v>379</v>
      </c>
      <c r="J453" s="78">
        <v>1656.4</v>
      </c>
      <c r="K453" s="79">
        <v>0.90267299999999995</v>
      </c>
      <c r="L453" s="79">
        <v>1.0029699999999999</v>
      </c>
      <c r="M453" s="75">
        <v>1495.2</v>
      </c>
      <c r="N453" s="58">
        <v>124.60000000000001</v>
      </c>
      <c r="O453" s="177"/>
      <c r="P453" s="177"/>
    </row>
    <row r="454" spans="1:16" s="41" customFormat="1" x14ac:dyDescent="0.25">
      <c r="A454" s="18">
        <v>521301</v>
      </c>
      <c r="B454" s="18" t="s">
        <v>1554</v>
      </c>
      <c r="C454" s="19" t="s">
        <v>546</v>
      </c>
      <c r="D454" s="127"/>
      <c r="E454" s="127" t="s">
        <v>276</v>
      </c>
      <c r="F454" s="127"/>
      <c r="G454" s="127"/>
      <c r="H454" s="127"/>
      <c r="I454" s="23" t="s">
        <v>379</v>
      </c>
      <c r="J454" s="78">
        <v>1656.4</v>
      </c>
      <c r="K454" s="79">
        <v>0.9011070000000001</v>
      </c>
      <c r="L454" s="79">
        <v>1.0012300000000001</v>
      </c>
      <c r="M454" s="75">
        <v>1492.6</v>
      </c>
      <c r="N454" s="58">
        <v>124.38333333333333</v>
      </c>
      <c r="O454" s="177"/>
      <c r="P454" s="177"/>
    </row>
    <row r="455" spans="1:16" s="41" customFormat="1" x14ac:dyDescent="0.25">
      <c r="A455" s="18">
        <v>521301</v>
      </c>
      <c r="B455" s="18" t="s">
        <v>1624</v>
      </c>
      <c r="C455" s="19" t="s">
        <v>549</v>
      </c>
      <c r="D455" s="127"/>
      <c r="E455" s="127" t="s">
        <v>276</v>
      </c>
      <c r="F455" s="127"/>
      <c r="G455" s="127"/>
      <c r="H455" s="127"/>
      <c r="I455" s="23" t="s">
        <v>379</v>
      </c>
      <c r="J455" s="78">
        <v>1656.4</v>
      </c>
      <c r="K455" s="79">
        <v>0.90116099999999999</v>
      </c>
      <c r="L455" s="79">
        <v>1.00129</v>
      </c>
      <c r="M455" s="75">
        <v>1492.7</v>
      </c>
      <c r="N455" s="58">
        <v>124.39166666666667</v>
      </c>
      <c r="O455" s="177"/>
      <c r="P455" s="177"/>
    </row>
    <row r="456" spans="1:16" s="41" customFormat="1" x14ac:dyDescent="0.25">
      <c r="A456" s="18">
        <v>521301</v>
      </c>
      <c r="B456" s="18" t="s">
        <v>1550</v>
      </c>
      <c r="C456" s="19" t="s">
        <v>547</v>
      </c>
      <c r="D456" s="127"/>
      <c r="E456" s="127" t="s">
        <v>276</v>
      </c>
      <c r="F456" s="127"/>
      <c r="G456" s="127"/>
      <c r="H456" s="127"/>
      <c r="I456" s="23" t="s">
        <v>379</v>
      </c>
      <c r="J456" s="78">
        <v>1656.4</v>
      </c>
      <c r="K456" s="79">
        <v>0.90092700000000014</v>
      </c>
      <c r="L456" s="79">
        <v>1.0010300000000001</v>
      </c>
      <c r="M456" s="75">
        <v>1492.3</v>
      </c>
      <c r="N456" s="58">
        <v>124.35833333333333</v>
      </c>
      <c r="O456" s="177"/>
      <c r="P456" s="177"/>
    </row>
    <row r="457" spans="1:16" s="41" customFormat="1" x14ac:dyDescent="0.25">
      <c r="A457" s="18">
        <v>521301</v>
      </c>
      <c r="B457" s="18" t="s">
        <v>1553</v>
      </c>
      <c r="C457" s="19" t="s">
        <v>544</v>
      </c>
      <c r="D457" s="127"/>
      <c r="E457" s="127" t="s">
        <v>276</v>
      </c>
      <c r="F457" s="127"/>
      <c r="G457" s="127"/>
      <c r="H457" s="127"/>
      <c r="I457" s="23" t="s">
        <v>379</v>
      </c>
      <c r="J457" s="78">
        <v>1656.4</v>
      </c>
      <c r="K457" s="79">
        <v>0.90116099999999999</v>
      </c>
      <c r="L457" s="79">
        <v>1.00129</v>
      </c>
      <c r="M457" s="75">
        <v>1492.7</v>
      </c>
      <c r="N457" s="58">
        <v>124.39166666666667</v>
      </c>
      <c r="O457" s="177"/>
      <c r="P457" s="177"/>
    </row>
    <row r="458" spans="1:16" s="41" customFormat="1" x14ac:dyDescent="0.25">
      <c r="A458" s="18">
        <v>521301</v>
      </c>
      <c r="B458" s="18" t="s">
        <v>1544</v>
      </c>
      <c r="C458" s="19" t="s">
        <v>552</v>
      </c>
      <c r="D458" s="127"/>
      <c r="E458" s="127" t="s">
        <v>276</v>
      </c>
      <c r="F458" s="127"/>
      <c r="G458" s="127"/>
      <c r="H458" s="127"/>
      <c r="I458" s="23" t="s">
        <v>379</v>
      </c>
      <c r="J458" s="78">
        <v>1656.4</v>
      </c>
      <c r="K458" s="79">
        <v>0.90232200000000007</v>
      </c>
      <c r="L458" s="79">
        <v>1.00258</v>
      </c>
      <c r="M458" s="75">
        <v>1494.6</v>
      </c>
      <c r="N458" s="58">
        <v>124.55</v>
      </c>
      <c r="O458" s="177"/>
      <c r="P458" s="177"/>
    </row>
    <row r="459" spans="1:16" s="41" customFormat="1" x14ac:dyDescent="0.25">
      <c r="A459" s="18">
        <v>521301</v>
      </c>
      <c r="B459" s="18" t="s">
        <v>1551</v>
      </c>
      <c r="C459" s="19" t="s">
        <v>542</v>
      </c>
      <c r="D459" s="127"/>
      <c r="E459" s="127" t="s">
        <v>276</v>
      </c>
      <c r="F459" s="127"/>
      <c r="G459" s="127"/>
      <c r="H459" s="127"/>
      <c r="I459" s="23" t="s">
        <v>379</v>
      </c>
      <c r="J459" s="78">
        <v>1656.4</v>
      </c>
      <c r="K459" s="79">
        <v>0.90087299999999992</v>
      </c>
      <c r="L459" s="79">
        <v>1.0009699999999999</v>
      </c>
      <c r="M459" s="75">
        <v>1492.2</v>
      </c>
      <c r="N459" s="58">
        <v>124.35000000000001</v>
      </c>
      <c r="O459" s="177"/>
      <c r="P459" s="177"/>
    </row>
    <row r="460" spans="1:16" s="41" customFormat="1" x14ac:dyDescent="0.25">
      <c r="A460" s="18">
        <v>521301</v>
      </c>
      <c r="B460" s="18" t="s">
        <v>1556</v>
      </c>
      <c r="C460" s="19" t="s">
        <v>550</v>
      </c>
      <c r="D460" s="127"/>
      <c r="E460" s="127" t="s">
        <v>276</v>
      </c>
      <c r="F460" s="127"/>
      <c r="G460" s="127"/>
      <c r="H460" s="127"/>
      <c r="I460" s="23" t="s">
        <v>379</v>
      </c>
      <c r="J460" s="78">
        <v>1656.4</v>
      </c>
      <c r="K460" s="79">
        <v>0.90011699999999994</v>
      </c>
      <c r="L460" s="79">
        <v>1.00013</v>
      </c>
      <c r="M460" s="75">
        <v>1491</v>
      </c>
      <c r="N460" s="58">
        <v>124.25</v>
      </c>
      <c r="O460" s="177"/>
      <c r="P460" s="177"/>
    </row>
    <row r="461" spans="1:16" s="41" customFormat="1" x14ac:dyDescent="0.25">
      <c r="A461" s="18">
        <v>521301</v>
      </c>
      <c r="B461" s="18" t="s">
        <v>1552</v>
      </c>
      <c r="C461" s="19" t="s">
        <v>541</v>
      </c>
      <c r="D461" s="137"/>
      <c r="E461" s="127" t="s">
        <v>276</v>
      </c>
      <c r="F461" s="127"/>
      <c r="G461" s="127"/>
      <c r="H461" s="127"/>
      <c r="I461" s="23" t="s">
        <v>379</v>
      </c>
      <c r="J461" s="78">
        <v>1656.4</v>
      </c>
      <c r="K461" s="79">
        <v>0.90267299999999995</v>
      </c>
      <c r="L461" s="79">
        <v>1.0029699999999999</v>
      </c>
      <c r="M461" s="75">
        <v>1495.2</v>
      </c>
      <c r="N461" s="58">
        <v>124.60000000000001</v>
      </c>
      <c r="O461" s="177"/>
      <c r="P461" s="177"/>
    </row>
    <row r="462" spans="1:16" s="41" customFormat="1" x14ac:dyDescent="0.25">
      <c r="A462" s="18">
        <v>521301</v>
      </c>
      <c r="B462" s="18" t="s">
        <v>1557</v>
      </c>
      <c r="C462" s="19" t="s">
        <v>551</v>
      </c>
      <c r="D462" s="137"/>
      <c r="E462" s="127" t="s">
        <v>276</v>
      </c>
      <c r="F462" s="137"/>
      <c r="G462" s="137"/>
      <c r="H462" s="137"/>
      <c r="I462" s="23" t="s">
        <v>379</v>
      </c>
      <c r="J462" s="78">
        <v>1656.4</v>
      </c>
      <c r="K462" s="79">
        <v>0.90087299999999992</v>
      </c>
      <c r="L462" s="79">
        <v>1.0009699999999999</v>
      </c>
      <c r="M462" s="75">
        <v>1492.2</v>
      </c>
      <c r="N462" s="58">
        <v>124.35000000000001</v>
      </c>
      <c r="O462" s="177"/>
      <c r="P462" s="177"/>
    </row>
    <row r="463" spans="1:16" s="41" customFormat="1" x14ac:dyDescent="0.25">
      <c r="A463" s="18">
        <v>521301</v>
      </c>
      <c r="B463" s="18" t="s">
        <v>1545</v>
      </c>
      <c r="C463" s="19" t="s">
        <v>957</v>
      </c>
      <c r="D463" s="127"/>
      <c r="E463" s="127" t="s">
        <v>276</v>
      </c>
      <c r="F463" s="137"/>
      <c r="G463" s="137"/>
      <c r="H463" s="137"/>
      <c r="I463" s="23" t="s">
        <v>379</v>
      </c>
      <c r="J463" s="78">
        <v>1656.4</v>
      </c>
      <c r="K463" s="79">
        <v>0.90052200000000004</v>
      </c>
      <c r="L463" s="79">
        <v>1.00058</v>
      </c>
      <c r="M463" s="75">
        <v>1491.6</v>
      </c>
      <c r="N463" s="58">
        <v>124.3</v>
      </c>
      <c r="O463" s="177"/>
      <c r="P463" s="177"/>
    </row>
    <row r="464" spans="1:16" s="41" customFormat="1" x14ac:dyDescent="0.25">
      <c r="A464" s="18">
        <v>521301</v>
      </c>
      <c r="B464" s="18" t="s">
        <v>1546</v>
      </c>
      <c r="C464" s="50" t="s">
        <v>958</v>
      </c>
      <c r="D464" s="127"/>
      <c r="E464" s="127" t="s">
        <v>276</v>
      </c>
      <c r="F464" s="127"/>
      <c r="G464" s="127"/>
      <c r="H464" s="127"/>
      <c r="I464" s="23" t="s">
        <v>379</v>
      </c>
      <c r="J464" s="78">
        <v>1656.4</v>
      </c>
      <c r="K464" s="79">
        <v>0.90134100000000006</v>
      </c>
      <c r="L464" s="79">
        <v>1.00149</v>
      </c>
      <c r="M464" s="75">
        <v>1493</v>
      </c>
      <c r="N464" s="58">
        <v>124.41666666666667</v>
      </c>
      <c r="O464" s="177"/>
      <c r="P464" s="177"/>
    </row>
    <row r="465" spans="1:16" s="41" customFormat="1" ht="28.5" customHeight="1" x14ac:dyDescent="0.25">
      <c r="A465" s="18">
        <v>521301</v>
      </c>
      <c r="B465" s="18" t="s">
        <v>1547</v>
      </c>
      <c r="C465" s="19" t="s">
        <v>959</v>
      </c>
      <c r="D465" s="127"/>
      <c r="E465" s="127" t="s">
        <v>276</v>
      </c>
      <c r="F465" s="127"/>
      <c r="G465" s="127"/>
      <c r="H465" s="127"/>
      <c r="I465" s="23" t="s">
        <v>379</v>
      </c>
      <c r="J465" s="78">
        <v>1656.4</v>
      </c>
      <c r="K465" s="79">
        <v>0.90180000000000005</v>
      </c>
      <c r="L465" s="79">
        <v>1.002</v>
      </c>
      <c r="M465" s="75">
        <v>1493.7</v>
      </c>
      <c r="N465" s="58">
        <v>124.47500000000001</v>
      </c>
      <c r="O465" s="177"/>
      <c r="P465" s="177"/>
    </row>
    <row r="466" spans="1:16" s="41" customFormat="1" ht="28.5" customHeight="1" x14ac:dyDescent="0.25">
      <c r="A466" s="18">
        <v>521301</v>
      </c>
      <c r="B466" s="18" t="s">
        <v>1555</v>
      </c>
      <c r="C466" s="19" t="s">
        <v>545</v>
      </c>
      <c r="D466" s="127"/>
      <c r="E466" s="127" t="s">
        <v>276</v>
      </c>
      <c r="F466" s="127"/>
      <c r="G466" s="127"/>
      <c r="H466" s="127"/>
      <c r="I466" s="23" t="s">
        <v>379</v>
      </c>
      <c r="J466" s="78">
        <v>1656.4</v>
      </c>
      <c r="K466" s="79">
        <v>0.90209699999999993</v>
      </c>
      <c r="L466" s="79">
        <v>1.0023299999999999</v>
      </c>
      <c r="M466" s="75">
        <v>1494.2</v>
      </c>
      <c r="N466" s="58">
        <v>124.51666666666667</v>
      </c>
      <c r="O466" s="177"/>
      <c r="P466" s="177"/>
    </row>
    <row r="467" spans="1:16" s="41" customFormat="1" x14ac:dyDescent="0.25">
      <c r="A467" s="138">
        <v>530101</v>
      </c>
      <c r="B467" s="138"/>
      <c r="C467" s="139" t="s">
        <v>553</v>
      </c>
      <c r="D467" s="141"/>
      <c r="E467" s="141"/>
      <c r="F467" s="141"/>
      <c r="G467" s="141"/>
      <c r="H467" s="141"/>
      <c r="I467" s="148"/>
      <c r="J467" s="149"/>
      <c r="K467" s="150"/>
      <c r="L467" s="150"/>
      <c r="M467" s="75"/>
      <c r="N467" s="146">
        <f>SUM(N468:N474)</f>
        <v>1249.1916666666668</v>
      </c>
      <c r="O467" s="177"/>
      <c r="P467" s="177"/>
    </row>
    <row r="468" spans="1:16" s="41" customFormat="1" ht="23.25" customHeight="1" x14ac:dyDescent="0.25">
      <c r="A468" s="18">
        <v>530101</v>
      </c>
      <c r="B468" s="18" t="s">
        <v>1562</v>
      </c>
      <c r="C468" s="19" t="s">
        <v>960</v>
      </c>
      <c r="D468" s="127"/>
      <c r="E468" s="127"/>
      <c r="F468" s="127" t="s">
        <v>276</v>
      </c>
      <c r="G468" s="127"/>
      <c r="H468" s="127"/>
      <c r="I468" s="23" t="s">
        <v>379</v>
      </c>
      <c r="J468" s="78">
        <v>3312.9</v>
      </c>
      <c r="K468" s="79">
        <v>0.90715499999999993</v>
      </c>
      <c r="L468" s="79">
        <v>1.0079499999999999</v>
      </c>
      <c r="M468" s="75">
        <v>3005.3</v>
      </c>
      <c r="N468" s="58">
        <v>250.44166666666669</v>
      </c>
      <c r="O468" s="177"/>
      <c r="P468" s="177"/>
    </row>
    <row r="469" spans="1:16" s="41" customFormat="1" x14ac:dyDescent="0.25">
      <c r="A469" s="18">
        <v>530101</v>
      </c>
      <c r="B469" s="18" t="s">
        <v>1558</v>
      </c>
      <c r="C469" s="19" t="s">
        <v>961</v>
      </c>
      <c r="D469" s="127"/>
      <c r="E469" s="127" t="s">
        <v>276</v>
      </c>
      <c r="F469" s="127"/>
      <c r="G469" s="127"/>
      <c r="H469" s="127"/>
      <c r="I469" s="23" t="s">
        <v>379</v>
      </c>
      <c r="J469" s="78">
        <v>1656.4</v>
      </c>
      <c r="K469" s="79">
        <v>0.90756000000000003</v>
      </c>
      <c r="L469" s="79">
        <v>1.0084</v>
      </c>
      <c r="M469" s="75">
        <v>1503.3</v>
      </c>
      <c r="N469" s="58">
        <v>125.27499999999999</v>
      </c>
      <c r="O469" s="177"/>
      <c r="P469" s="177"/>
    </row>
    <row r="470" spans="1:16" s="41" customFormat="1" x14ac:dyDescent="0.25">
      <c r="A470" s="18">
        <v>530101</v>
      </c>
      <c r="B470" s="18" t="s">
        <v>1564</v>
      </c>
      <c r="C470" s="19" t="s">
        <v>962</v>
      </c>
      <c r="D470" s="127"/>
      <c r="E470" s="127"/>
      <c r="F470" s="127" t="s">
        <v>276</v>
      </c>
      <c r="G470" s="127"/>
      <c r="H470" s="127"/>
      <c r="I470" s="23" t="s">
        <v>379</v>
      </c>
      <c r="J470" s="78">
        <v>3312.9</v>
      </c>
      <c r="K470" s="79">
        <v>0.90285299999999991</v>
      </c>
      <c r="L470" s="79">
        <v>1.0031699999999999</v>
      </c>
      <c r="M470" s="75">
        <v>2991.1</v>
      </c>
      <c r="N470" s="58">
        <v>249.25833333333333</v>
      </c>
      <c r="O470" s="177"/>
      <c r="P470" s="177"/>
    </row>
    <row r="471" spans="1:16" s="41" customFormat="1" x14ac:dyDescent="0.25">
      <c r="A471" s="18">
        <v>530101</v>
      </c>
      <c r="B471" s="18" t="s">
        <v>1563</v>
      </c>
      <c r="C471" s="19" t="s">
        <v>963</v>
      </c>
      <c r="D471" s="127"/>
      <c r="E471" s="127" t="s">
        <v>276</v>
      </c>
      <c r="F471" s="127"/>
      <c r="G471" s="127"/>
      <c r="H471" s="127"/>
      <c r="I471" s="23" t="s">
        <v>379</v>
      </c>
      <c r="J471" s="78">
        <v>1656.4</v>
      </c>
      <c r="K471" s="79">
        <v>0.90505800000000003</v>
      </c>
      <c r="L471" s="79">
        <v>1.00562</v>
      </c>
      <c r="M471" s="75">
        <v>1499.1</v>
      </c>
      <c r="N471" s="58">
        <v>124.925</v>
      </c>
      <c r="O471" s="177"/>
      <c r="P471" s="177"/>
    </row>
    <row r="472" spans="1:16" s="41" customFormat="1" x14ac:dyDescent="0.25">
      <c r="A472" s="18">
        <v>530101</v>
      </c>
      <c r="B472" s="18" t="s">
        <v>1559</v>
      </c>
      <c r="C472" s="50" t="s">
        <v>964</v>
      </c>
      <c r="D472" s="127"/>
      <c r="E472" s="127" t="s">
        <v>276</v>
      </c>
      <c r="F472" s="127"/>
      <c r="G472" s="127"/>
      <c r="H472" s="127"/>
      <c r="I472" s="23" t="s">
        <v>379</v>
      </c>
      <c r="J472" s="78">
        <v>1656.4</v>
      </c>
      <c r="K472" s="79">
        <v>0.90453600000000001</v>
      </c>
      <c r="L472" s="79">
        <v>1.0050399999999999</v>
      </c>
      <c r="M472" s="75">
        <v>1498.3</v>
      </c>
      <c r="N472" s="58">
        <v>124.85833333333333</v>
      </c>
      <c r="O472" s="177"/>
      <c r="P472" s="177"/>
    </row>
    <row r="473" spans="1:16" s="41" customFormat="1" x14ac:dyDescent="0.25">
      <c r="A473" s="18">
        <v>530101</v>
      </c>
      <c r="B473" s="18" t="s">
        <v>1561</v>
      </c>
      <c r="C473" s="19" t="s">
        <v>965</v>
      </c>
      <c r="D473" s="127"/>
      <c r="E473" s="127"/>
      <c r="F473" s="127" t="s">
        <v>276</v>
      </c>
      <c r="G473" s="127"/>
      <c r="H473" s="127"/>
      <c r="I473" s="23" t="s">
        <v>379</v>
      </c>
      <c r="J473" s="78">
        <v>3312.9</v>
      </c>
      <c r="K473" s="79">
        <v>0.90424800000000005</v>
      </c>
      <c r="L473" s="79">
        <v>1.0047200000000001</v>
      </c>
      <c r="M473" s="75">
        <v>2995.7</v>
      </c>
      <c r="N473" s="58">
        <v>249.64166666666665</v>
      </c>
      <c r="O473" s="177"/>
      <c r="P473" s="177"/>
    </row>
    <row r="474" spans="1:16" s="41" customFormat="1" ht="24" customHeight="1" x14ac:dyDescent="0.25">
      <c r="A474" s="18">
        <v>530101</v>
      </c>
      <c r="B474" s="18" t="s">
        <v>1560</v>
      </c>
      <c r="C474" s="19" t="s">
        <v>966</v>
      </c>
      <c r="D474" s="127"/>
      <c r="E474" s="127" t="s">
        <v>276</v>
      </c>
      <c r="F474" s="127"/>
      <c r="G474" s="127"/>
      <c r="H474" s="127"/>
      <c r="I474" s="23" t="s">
        <v>379</v>
      </c>
      <c r="J474" s="78">
        <v>1656.4</v>
      </c>
      <c r="K474" s="79">
        <v>0.90406800000000009</v>
      </c>
      <c r="L474" s="79">
        <v>1.0045200000000001</v>
      </c>
      <c r="M474" s="75">
        <v>1497.5</v>
      </c>
      <c r="N474" s="58">
        <v>124.79166666666667</v>
      </c>
      <c r="O474" s="177"/>
      <c r="P474" s="177"/>
    </row>
    <row r="475" spans="1:16" s="41" customFormat="1" x14ac:dyDescent="0.25">
      <c r="A475" s="138">
        <v>543001</v>
      </c>
      <c r="B475" s="138"/>
      <c r="C475" s="139" t="s">
        <v>554</v>
      </c>
      <c r="D475" s="141"/>
      <c r="E475" s="141"/>
      <c r="F475" s="141"/>
      <c r="G475" s="141"/>
      <c r="H475" s="141"/>
      <c r="I475" s="148"/>
      <c r="J475" s="149"/>
      <c r="K475" s="151"/>
      <c r="L475" s="152"/>
      <c r="M475" s="75"/>
      <c r="N475" s="146">
        <f>SUM(N476:N480)</f>
        <v>920.98333333333335</v>
      </c>
      <c r="O475" s="177"/>
      <c r="P475" s="177"/>
    </row>
    <row r="476" spans="1:16" s="41" customFormat="1" x14ac:dyDescent="0.25">
      <c r="A476" s="18">
        <v>543001</v>
      </c>
      <c r="B476" s="18" t="s">
        <v>1566</v>
      </c>
      <c r="C476" s="19" t="s">
        <v>967</v>
      </c>
      <c r="D476" s="127"/>
      <c r="E476" s="127" t="s">
        <v>276</v>
      </c>
      <c r="F476" s="127"/>
      <c r="G476" s="127"/>
      <c r="H476" s="127"/>
      <c r="I476" s="23" t="s">
        <v>379</v>
      </c>
      <c r="J476" s="78">
        <v>1656.4</v>
      </c>
      <c r="K476" s="79">
        <v>0.9</v>
      </c>
      <c r="L476" s="79"/>
      <c r="M476" s="75">
        <v>1490.8</v>
      </c>
      <c r="N476" s="58">
        <v>124.23333333333333</v>
      </c>
      <c r="O476" s="177"/>
      <c r="P476" s="177"/>
    </row>
    <row r="477" spans="1:16" s="41" customFormat="1" x14ac:dyDescent="0.25">
      <c r="A477" s="18">
        <v>543001</v>
      </c>
      <c r="B477" s="18" t="s">
        <v>1567</v>
      </c>
      <c r="C477" s="19" t="s">
        <v>968</v>
      </c>
      <c r="D477" s="127"/>
      <c r="E477" s="127" t="s">
        <v>276</v>
      </c>
      <c r="F477" s="127"/>
      <c r="G477" s="127"/>
      <c r="H477" s="127"/>
      <c r="I477" s="23" t="s">
        <v>379</v>
      </c>
      <c r="J477" s="78">
        <v>1656.4</v>
      </c>
      <c r="K477" s="79">
        <v>0.9</v>
      </c>
      <c r="L477" s="79"/>
      <c r="M477" s="75">
        <v>1490.8</v>
      </c>
      <c r="N477" s="58">
        <v>124.23333333333333</v>
      </c>
      <c r="O477" s="177"/>
      <c r="P477" s="177"/>
    </row>
    <row r="478" spans="1:16" s="41" customFormat="1" x14ac:dyDescent="0.25">
      <c r="A478" s="18">
        <v>543001</v>
      </c>
      <c r="B478" s="18" t="s">
        <v>1568</v>
      </c>
      <c r="C478" s="19" t="s">
        <v>969</v>
      </c>
      <c r="D478" s="127"/>
      <c r="E478" s="127"/>
      <c r="F478" s="127"/>
      <c r="G478" s="127"/>
      <c r="H478" s="127" t="s">
        <v>377</v>
      </c>
      <c r="I478" s="23" t="s">
        <v>379</v>
      </c>
      <c r="J478" s="78">
        <v>3644.2</v>
      </c>
      <c r="K478" s="79">
        <v>0.9</v>
      </c>
      <c r="L478" s="79"/>
      <c r="M478" s="75">
        <v>3279.8</v>
      </c>
      <c r="N478" s="58">
        <v>273.31666666666666</v>
      </c>
      <c r="O478" s="177"/>
      <c r="P478" s="177"/>
    </row>
    <row r="479" spans="1:16" s="41" customFormat="1" x14ac:dyDescent="0.25">
      <c r="A479" s="18">
        <v>543001</v>
      </c>
      <c r="B479" s="18" t="s">
        <v>1565</v>
      </c>
      <c r="C479" s="50" t="s">
        <v>970</v>
      </c>
      <c r="D479" s="127"/>
      <c r="E479" s="127" t="s">
        <v>276</v>
      </c>
      <c r="F479" s="127"/>
      <c r="G479" s="127"/>
      <c r="H479" s="127"/>
      <c r="I479" s="23" t="s">
        <v>379</v>
      </c>
      <c r="J479" s="78">
        <v>1656.4</v>
      </c>
      <c r="K479" s="79">
        <v>0.9</v>
      </c>
      <c r="L479" s="79"/>
      <c r="M479" s="75">
        <v>1490.8</v>
      </c>
      <c r="N479" s="58">
        <v>124.23333333333333</v>
      </c>
      <c r="O479" s="177"/>
      <c r="P479" s="177"/>
    </row>
    <row r="480" spans="1:16" x14ac:dyDescent="0.25">
      <c r="A480" s="18">
        <v>543001</v>
      </c>
      <c r="B480" s="18" t="s">
        <v>1569</v>
      </c>
      <c r="C480" s="19" t="s">
        <v>971</v>
      </c>
      <c r="D480" s="127"/>
      <c r="E480" s="127"/>
      <c r="F480" s="127"/>
      <c r="G480" s="127"/>
      <c r="H480" s="127" t="s">
        <v>276</v>
      </c>
      <c r="I480" s="23" t="s">
        <v>379</v>
      </c>
      <c r="J480" s="78">
        <v>3644.2</v>
      </c>
      <c r="K480" s="79">
        <v>0.90542699999999998</v>
      </c>
      <c r="L480" s="79">
        <v>1.00603</v>
      </c>
      <c r="M480" s="75">
        <v>3299.6</v>
      </c>
      <c r="N480" s="58">
        <v>274.96666666666664</v>
      </c>
      <c r="O480" s="177"/>
      <c r="P480" s="177"/>
    </row>
    <row r="482" spans="11:12" x14ac:dyDescent="0.25">
      <c r="K482" s="178"/>
    </row>
    <row r="488" spans="11:12" x14ac:dyDescent="0.25">
      <c r="L488" s="21">
        <v>1</v>
      </c>
    </row>
  </sheetData>
  <autoFilter ref="A13:Q480" xr:uid="{D1BC5DA4-FA86-41E8-A216-576B150B6EE1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64" priority="9" stopIfTrue="1"/>
  </conditionalFormatting>
  <conditionalFormatting sqref="D411:D412 D414:D415">
    <cfRule type="duplicateValues" dxfId="63" priority="8" stopIfTrue="1"/>
  </conditionalFormatting>
  <conditionalFormatting sqref="D93:D100 D102:D104">
    <cfRule type="duplicateValues" dxfId="62" priority="10" stopIfTrue="1"/>
  </conditionalFormatting>
  <conditionalFormatting sqref="N1">
    <cfRule type="duplicateValues" dxfId="61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tabColor rgb="FF92D050"/>
    <pageSetUpPr fitToPage="1"/>
  </sheetPr>
  <dimension ref="A1:G457"/>
  <sheetViews>
    <sheetView zoomScaleNormal="100" workbookViewId="0">
      <selection activeCell="L12" sqref="L12"/>
    </sheetView>
  </sheetViews>
  <sheetFormatPr defaultColWidth="9.140625" defaultRowHeight="15" x14ac:dyDescent="0.25"/>
  <cols>
    <col min="1" max="1" width="9.28515625" style="89" bestFit="1" customWidth="1"/>
    <col min="2" max="2" width="13.28515625" style="89" customWidth="1"/>
    <col min="3" max="3" width="34.42578125" style="96" customWidth="1"/>
    <col min="4" max="4" width="29.7109375" style="93" customWidth="1"/>
    <col min="5" max="5" width="17.7109375" style="90" customWidth="1"/>
    <col min="6" max="6" width="17.5703125" style="92" customWidth="1"/>
    <col min="7" max="7" width="9.140625" style="112"/>
    <col min="8" max="8" width="21.42578125" style="60" customWidth="1"/>
    <col min="9" max="16384" width="9.140625" style="60"/>
  </cols>
  <sheetData>
    <row r="1" spans="1:7" x14ac:dyDescent="0.25">
      <c r="F1" s="464" t="s">
        <v>5152</v>
      </c>
    </row>
    <row r="2" spans="1:7" x14ac:dyDescent="0.25">
      <c r="F2" s="465" t="s">
        <v>5150</v>
      </c>
    </row>
    <row r="3" spans="1:7" x14ac:dyDescent="0.25">
      <c r="F3" s="465" t="s">
        <v>5387</v>
      </c>
    </row>
    <row r="5" spans="1:7" s="21" customFormat="1" x14ac:dyDescent="0.25">
      <c r="A5" s="11"/>
      <c r="B5" s="11"/>
      <c r="C5" s="95"/>
      <c r="D5" s="44"/>
      <c r="F5" s="88" t="s">
        <v>137</v>
      </c>
      <c r="G5" s="113"/>
    </row>
    <row r="6" spans="1:7" s="21" customFormat="1" x14ac:dyDescent="0.25">
      <c r="A6" s="11"/>
      <c r="B6" s="11"/>
      <c r="C6" s="95"/>
      <c r="D6" s="44"/>
      <c r="E6" s="11"/>
      <c r="F6" s="88" t="s">
        <v>11</v>
      </c>
      <c r="G6" s="113"/>
    </row>
    <row r="7" spans="1:7" s="21" customFormat="1" x14ac:dyDescent="0.25">
      <c r="A7" s="11"/>
      <c r="B7" s="11"/>
      <c r="C7" s="95"/>
      <c r="D7" s="44"/>
      <c r="E7" s="11"/>
      <c r="F7" s="45" t="s">
        <v>662</v>
      </c>
      <c r="G7" s="113"/>
    </row>
    <row r="8" spans="1:7" x14ac:dyDescent="0.25">
      <c r="F8" s="45" t="s">
        <v>1574</v>
      </c>
    </row>
    <row r="10" spans="1:7" ht="59.25" customHeight="1" x14ac:dyDescent="0.25">
      <c r="A10" s="581" t="s">
        <v>267</v>
      </c>
      <c r="B10" s="581"/>
      <c r="C10" s="581"/>
      <c r="D10" s="581"/>
      <c r="E10" s="581"/>
      <c r="F10" s="581"/>
    </row>
    <row r="11" spans="1:7" s="164" customFormat="1" ht="57" x14ac:dyDescent="0.25">
      <c r="A11" s="173" t="s">
        <v>181</v>
      </c>
      <c r="B11" s="173" t="s">
        <v>182</v>
      </c>
      <c r="C11" s="94" t="s">
        <v>183</v>
      </c>
      <c r="D11" s="94" t="s">
        <v>184</v>
      </c>
      <c r="E11" s="549" t="s">
        <v>185</v>
      </c>
      <c r="F11" s="549"/>
      <c r="G11" s="173" t="s">
        <v>1197</v>
      </c>
    </row>
    <row r="12" spans="1:7" ht="30" x14ac:dyDescent="0.25">
      <c r="A12" s="570">
        <v>10101</v>
      </c>
      <c r="B12" s="570" t="s">
        <v>186</v>
      </c>
      <c r="C12" s="570" t="s">
        <v>299</v>
      </c>
      <c r="D12" s="174" t="s">
        <v>972</v>
      </c>
      <c r="E12" s="174" t="s">
        <v>187</v>
      </c>
      <c r="F12" s="174"/>
      <c r="G12" s="574">
        <v>1.0032675319304272</v>
      </c>
    </row>
    <row r="13" spans="1:7" ht="30" x14ac:dyDescent="0.25">
      <c r="A13" s="570"/>
      <c r="B13" s="570"/>
      <c r="C13" s="570"/>
      <c r="D13" s="174" t="s">
        <v>973</v>
      </c>
      <c r="E13" s="174" t="s">
        <v>187</v>
      </c>
      <c r="F13" s="174"/>
      <c r="G13" s="576"/>
    </row>
    <row r="14" spans="1:7" x14ac:dyDescent="0.25">
      <c r="A14" s="570">
        <v>210101</v>
      </c>
      <c r="B14" s="570" t="s">
        <v>186</v>
      </c>
      <c r="C14" s="570" t="s">
        <v>301</v>
      </c>
      <c r="D14" s="174" t="s">
        <v>974</v>
      </c>
      <c r="E14" s="174"/>
      <c r="F14" s="174" t="s">
        <v>186</v>
      </c>
      <c r="G14" s="571">
        <v>1.0490053650707449</v>
      </c>
    </row>
    <row r="15" spans="1:7" x14ac:dyDescent="0.25">
      <c r="A15" s="570"/>
      <c r="B15" s="570"/>
      <c r="C15" s="570"/>
      <c r="D15" s="174" t="s">
        <v>617</v>
      </c>
      <c r="E15" s="174" t="s">
        <v>187</v>
      </c>
      <c r="F15" s="174"/>
      <c r="G15" s="573"/>
    </row>
    <row r="16" spans="1:7" x14ac:dyDescent="0.25">
      <c r="A16" s="570"/>
      <c r="B16" s="570"/>
      <c r="C16" s="570"/>
      <c r="D16" s="174" t="s">
        <v>975</v>
      </c>
      <c r="E16" s="174" t="s">
        <v>187</v>
      </c>
      <c r="F16" s="174"/>
      <c r="G16" s="573"/>
    </row>
    <row r="17" spans="1:7" ht="30" x14ac:dyDescent="0.25">
      <c r="A17" s="570"/>
      <c r="B17" s="570"/>
      <c r="C17" s="570"/>
      <c r="D17" s="174" t="s">
        <v>976</v>
      </c>
      <c r="E17" s="174" t="s">
        <v>187</v>
      </c>
      <c r="F17" s="174"/>
      <c r="G17" s="573"/>
    </row>
    <row r="18" spans="1:7" ht="45" customHeight="1" x14ac:dyDescent="0.25">
      <c r="A18" s="570"/>
      <c r="B18" s="570"/>
      <c r="C18" s="570"/>
      <c r="D18" s="174" t="s">
        <v>977</v>
      </c>
      <c r="E18" s="174" t="s">
        <v>187</v>
      </c>
      <c r="F18" s="174"/>
      <c r="G18" s="573"/>
    </row>
    <row r="19" spans="1:7" ht="30" x14ac:dyDescent="0.25">
      <c r="A19" s="570"/>
      <c r="B19" s="570"/>
      <c r="C19" s="570"/>
      <c r="D19" s="174" t="s">
        <v>978</v>
      </c>
      <c r="E19" s="174" t="s">
        <v>187</v>
      </c>
      <c r="F19" s="174"/>
      <c r="G19" s="573"/>
    </row>
    <row r="20" spans="1:7" ht="30" x14ac:dyDescent="0.25">
      <c r="A20" s="570"/>
      <c r="B20" s="570"/>
      <c r="C20" s="570"/>
      <c r="D20" s="174" t="s">
        <v>979</v>
      </c>
      <c r="E20" s="174" t="s">
        <v>187</v>
      </c>
      <c r="F20" s="174"/>
      <c r="G20" s="573"/>
    </row>
    <row r="21" spans="1:7" ht="30" x14ac:dyDescent="0.25">
      <c r="A21" s="570"/>
      <c r="B21" s="570"/>
      <c r="C21" s="570"/>
      <c r="D21" s="174" t="s">
        <v>980</v>
      </c>
      <c r="E21" s="174" t="s">
        <v>187</v>
      </c>
      <c r="F21" s="174"/>
      <c r="G21" s="573"/>
    </row>
    <row r="22" spans="1:7" ht="30" x14ac:dyDescent="0.25">
      <c r="A22" s="570"/>
      <c r="B22" s="570"/>
      <c r="C22" s="570"/>
      <c r="D22" s="174" t="s">
        <v>981</v>
      </c>
      <c r="E22" s="174" t="s">
        <v>187</v>
      </c>
      <c r="F22" s="174"/>
      <c r="G22" s="573"/>
    </row>
    <row r="23" spans="1:7" ht="30" x14ac:dyDescent="0.25">
      <c r="A23" s="570"/>
      <c r="B23" s="570"/>
      <c r="C23" s="570"/>
      <c r="D23" s="174" t="s">
        <v>982</v>
      </c>
      <c r="E23" s="174" t="s">
        <v>187</v>
      </c>
      <c r="F23" s="174"/>
      <c r="G23" s="572"/>
    </row>
    <row r="24" spans="1:7" x14ac:dyDescent="0.25">
      <c r="A24" s="570">
        <v>20101</v>
      </c>
      <c r="B24" s="570" t="s">
        <v>186</v>
      </c>
      <c r="C24" s="570" t="s">
        <v>678</v>
      </c>
      <c r="D24" s="174" t="s">
        <v>983</v>
      </c>
      <c r="E24" s="174" t="s">
        <v>187</v>
      </c>
      <c r="F24" s="174"/>
      <c r="G24" s="574">
        <v>1.113</v>
      </c>
    </row>
    <row r="25" spans="1:7" ht="30" x14ac:dyDescent="0.25">
      <c r="A25" s="570"/>
      <c r="B25" s="570"/>
      <c r="C25" s="570"/>
      <c r="D25" s="174" t="s">
        <v>984</v>
      </c>
      <c r="E25" s="174" t="s">
        <v>187</v>
      </c>
      <c r="F25" s="174"/>
      <c r="G25" s="575"/>
    </row>
    <row r="26" spans="1:7" ht="30" x14ac:dyDescent="0.25">
      <c r="A26" s="570"/>
      <c r="B26" s="570"/>
      <c r="C26" s="570"/>
      <c r="D26" s="174" t="s">
        <v>985</v>
      </c>
      <c r="E26" s="174" t="s">
        <v>187</v>
      </c>
      <c r="F26" s="174"/>
      <c r="G26" s="575"/>
    </row>
    <row r="27" spans="1:7" ht="30" x14ac:dyDescent="0.25">
      <c r="A27" s="570"/>
      <c r="B27" s="570"/>
      <c r="C27" s="570"/>
      <c r="D27" s="174" t="s">
        <v>986</v>
      </c>
      <c r="E27" s="174" t="s">
        <v>187</v>
      </c>
      <c r="F27" s="174"/>
      <c r="G27" s="575"/>
    </row>
    <row r="28" spans="1:7" ht="30" x14ac:dyDescent="0.25">
      <c r="A28" s="570"/>
      <c r="B28" s="570"/>
      <c r="C28" s="570"/>
      <c r="D28" s="174" t="s">
        <v>987</v>
      </c>
      <c r="E28" s="174" t="s">
        <v>187</v>
      </c>
      <c r="F28" s="174"/>
      <c r="G28" s="575"/>
    </row>
    <row r="29" spans="1:7" ht="30" x14ac:dyDescent="0.25">
      <c r="A29" s="570"/>
      <c r="B29" s="570"/>
      <c r="C29" s="570"/>
      <c r="D29" s="174" t="s">
        <v>988</v>
      </c>
      <c r="E29" s="174" t="s">
        <v>187</v>
      </c>
      <c r="F29" s="174"/>
      <c r="G29" s="575"/>
    </row>
    <row r="30" spans="1:7" ht="45" customHeight="1" x14ac:dyDescent="0.25">
      <c r="A30" s="570"/>
      <c r="B30" s="570"/>
      <c r="C30" s="570"/>
      <c r="D30" s="174" t="s">
        <v>989</v>
      </c>
      <c r="E30" s="174" t="s">
        <v>187</v>
      </c>
      <c r="F30" s="174"/>
      <c r="G30" s="575"/>
    </row>
    <row r="31" spans="1:7" x14ac:dyDescent="0.25">
      <c r="A31" s="570"/>
      <c r="B31" s="570"/>
      <c r="C31" s="570"/>
      <c r="D31" s="174" t="s">
        <v>191</v>
      </c>
      <c r="E31" s="174" t="s">
        <v>187</v>
      </c>
      <c r="F31" s="174"/>
      <c r="G31" s="575"/>
    </row>
    <row r="32" spans="1:7" x14ac:dyDescent="0.25">
      <c r="A32" s="570"/>
      <c r="B32" s="570"/>
      <c r="C32" s="570"/>
      <c r="D32" s="174" t="s">
        <v>990</v>
      </c>
      <c r="E32" s="174" t="s">
        <v>187</v>
      </c>
      <c r="F32" s="174"/>
      <c r="G32" s="575"/>
    </row>
    <row r="33" spans="1:7" x14ac:dyDescent="0.25">
      <c r="A33" s="570"/>
      <c r="B33" s="570"/>
      <c r="C33" s="570"/>
      <c r="D33" s="174" t="s">
        <v>991</v>
      </c>
      <c r="E33" s="174" t="s">
        <v>187</v>
      </c>
      <c r="F33" s="174"/>
      <c r="G33" s="575"/>
    </row>
    <row r="34" spans="1:7" x14ac:dyDescent="0.25">
      <c r="A34" s="570"/>
      <c r="B34" s="570"/>
      <c r="C34" s="570"/>
      <c r="D34" s="174" t="s">
        <v>992</v>
      </c>
      <c r="E34" s="174" t="s">
        <v>187</v>
      </c>
      <c r="F34" s="174"/>
      <c r="G34" s="576"/>
    </row>
    <row r="35" spans="1:7" ht="30" x14ac:dyDescent="0.25">
      <c r="A35" s="583" t="s">
        <v>159</v>
      </c>
      <c r="B35" s="570" t="s">
        <v>186</v>
      </c>
      <c r="C35" s="570" t="s">
        <v>993</v>
      </c>
      <c r="D35" s="174" t="s">
        <v>994</v>
      </c>
      <c r="E35" s="174" t="s">
        <v>187</v>
      </c>
      <c r="F35" s="174"/>
      <c r="G35" s="574">
        <v>1.0463224253029562</v>
      </c>
    </row>
    <row r="36" spans="1:7" ht="30" x14ac:dyDescent="0.25">
      <c r="A36" s="583"/>
      <c r="B36" s="570"/>
      <c r="C36" s="570"/>
      <c r="D36" s="174" t="s">
        <v>995</v>
      </c>
      <c r="E36" s="174" t="s">
        <v>187</v>
      </c>
      <c r="F36" s="174"/>
      <c r="G36" s="575"/>
    </row>
    <row r="37" spans="1:7" ht="30" x14ac:dyDescent="0.25">
      <c r="A37" s="583"/>
      <c r="B37" s="570"/>
      <c r="C37" s="570"/>
      <c r="D37" s="174" t="s">
        <v>996</v>
      </c>
      <c r="E37" s="174" t="s">
        <v>187</v>
      </c>
      <c r="F37" s="174"/>
      <c r="G37" s="575"/>
    </row>
    <row r="38" spans="1:7" ht="30" x14ac:dyDescent="0.25">
      <c r="A38" s="583"/>
      <c r="B38" s="570"/>
      <c r="C38" s="570"/>
      <c r="D38" s="174" t="s">
        <v>997</v>
      </c>
      <c r="E38" s="174" t="s">
        <v>187</v>
      </c>
      <c r="F38" s="174"/>
      <c r="G38" s="575"/>
    </row>
    <row r="39" spans="1:7" ht="30" x14ac:dyDescent="0.25">
      <c r="A39" s="583"/>
      <c r="B39" s="570"/>
      <c r="C39" s="570"/>
      <c r="D39" s="174" t="s">
        <v>557</v>
      </c>
      <c r="E39" s="174" t="s">
        <v>187</v>
      </c>
      <c r="F39" s="174"/>
      <c r="G39" s="575"/>
    </row>
    <row r="40" spans="1:7" x14ac:dyDescent="0.25">
      <c r="A40" s="583"/>
      <c r="B40" s="570"/>
      <c r="C40" s="570"/>
      <c r="D40" s="174" t="s">
        <v>558</v>
      </c>
      <c r="E40" s="174" t="s">
        <v>187</v>
      </c>
      <c r="F40" s="174"/>
      <c r="G40" s="575"/>
    </row>
    <row r="41" spans="1:7" ht="30" x14ac:dyDescent="0.25">
      <c r="A41" s="583"/>
      <c r="B41" s="570"/>
      <c r="C41" s="570"/>
      <c r="D41" s="174" t="s">
        <v>998</v>
      </c>
      <c r="E41" s="174" t="s">
        <v>187</v>
      </c>
      <c r="F41" s="174"/>
      <c r="G41" s="575"/>
    </row>
    <row r="42" spans="1:7" x14ac:dyDescent="0.25">
      <c r="A42" s="583"/>
      <c r="B42" s="570"/>
      <c r="C42" s="570"/>
      <c r="D42" s="174" t="s">
        <v>559</v>
      </c>
      <c r="E42" s="174" t="s">
        <v>187</v>
      </c>
      <c r="F42" s="174"/>
      <c r="G42" s="575"/>
    </row>
    <row r="43" spans="1:7" x14ac:dyDescent="0.25">
      <c r="A43" s="583"/>
      <c r="B43" s="570"/>
      <c r="C43" s="570"/>
      <c r="D43" s="174" t="s">
        <v>999</v>
      </c>
      <c r="E43" s="174" t="s">
        <v>187</v>
      </c>
      <c r="F43" s="174"/>
      <c r="G43" s="575"/>
    </row>
    <row r="44" spans="1:7" x14ac:dyDescent="0.25">
      <c r="A44" s="583"/>
      <c r="B44" s="570"/>
      <c r="C44" s="570"/>
      <c r="D44" s="174" t="s">
        <v>1000</v>
      </c>
      <c r="E44" s="174" t="s">
        <v>187</v>
      </c>
      <c r="F44" s="174"/>
      <c r="G44" s="575"/>
    </row>
    <row r="45" spans="1:7" ht="30" x14ac:dyDescent="0.25">
      <c r="A45" s="583"/>
      <c r="B45" s="570"/>
      <c r="C45" s="570"/>
      <c r="D45" s="174" t="s">
        <v>1001</v>
      </c>
      <c r="E45" s="174" t="s">
        <v>187</v>
      </c>
      <c r="F45" s="174"/>
      <c r="G45" s="575"/>
    </row>
    <row r="46" spans="1:7" ht="30" x14ac:dyDescent="0.25">
      <c r="A46" s="583"/>
      <c r="B46" s="570"/>
      <c r="C46" s="570"/>
      <c r="D46" s="174" t="s">
        <v>1002</v>
      </c>
      <c r="E46" s="174" t="s">
        <v>187</v>
      </c>
      <c r="F46" s="174"/>
      <c r="G46" s="575"/>
    </row>
    <row r="47" spans="1:7" ht="30" x14ac:dyDescent="0.25">
      <c r="A47" s="583"/>
      <c r="B47" s="570"/>
      <c r="C47" s="570"/>
      <c r="D47" s="174" t="s">
        <v>1003</v>
      </c>
      <c r="E47" s="174" t="s">
        <v>187</v>
      </c>
      <c r="F47" s="174"/>
      <c r="G47" s="576"/>
    </row>
    <row r="48" spans="1:7" x14ac:dyDescent="0.25">
      <c r="A48" s="570">
        <v>41601</v>
      </c>
      <c r="B48" s="570" t="s">
        <v>186</v>
      </c>
      <c r="C48" s="570" t="s">
        <v>297</v>
      </c>
      <c r="D48" s="174" t="s">
        <v>1004</v>
      </c>
      <c r="E48" s="174" t="s">
        <v>187</v>
      </c>
      <c r="F48" s="174"/>
      <c r="G48" s="574">
        <v>1.03208414203861</v>
      </c>
    </row>
    <row r="49" spans="1:7" ht="30" x14ac:dyDescent="0.25">
      <c r="A49" s="570"/>
      <c r="B49" s="570"/>
      <c r="C49" s="570"/>
      <c r="D49" s="174" t="s">
        <v>1005</v>
      </c>
      <c r="E49" s="174" t="s">
        <v>187</v>
      </c>
      <c r="F49" s="174"/>
      <c r="G49" s="575"/>
    </row>
    <row r="50" spans="1:7" x14ac:dyDescent="0.25">
      <c r="A50" s="570"/>
      <c r="B50" s="570"/>
      <c r="C50" s="570"/>
      <c r="D50" s="174" t="s">
        <v>1006</v>
      </c>
      <c r="E50" s="174" t="s">
        <v>187</v>
      </c>
      <c r="F50" s="174"/>
      <c r="G50" s="575"/>
    </row>
    <row r="51" spans="1:7" x14ac:dyDescent="0.25">
      <c r="A51" s="570"/>
      <c r="B51" s="570"/>
      <c r="C51" s="570"/>
      <c r="D51" s="174" t="s">
        <v>1007</v>
      </c>
      <c r="E51" s="174" t="s">
        <v>187</v>
      </c>
      <c r="F51" s="174"/>
      <c r="G51" s="575"/>
    </row>
    <row r="52" spans="1:7" x14ac:dyDescent="0.25">
      <c r="A52" s="570"/>
      <c r="B52" s="570"/>
      <c r="C52" s="570"/>
      <c r="D52" s="174" t="s">
        <v>1008</v>
      </c>
      <c r="E52" s="174" t="s">
        <v>187</v>
      </c>
      <c r="F52" s="174"/>
      <c r="G52" s="575"/>
    </row>
    <row r="53" spans="1:7" x14ac:dyDescent="0.25">
      <c r="A53" s="570"/>
      <c r="B53" s="570"/>
      <c r="C53" s="570"/>
      <c r="D53" s="114" t="s">
        <v>1009</v>
      </c>
      <c r="E53" s="174" t="s">
        <v>187</v>
      </c>
      <c r="F53" s="174"/>
      <c r="G53" s="575"/>
    </row>
    <row r="54" spans="1:7" ht="30" x14ac:dyDescent="0.25">
      <c r="A54" s="570"/>
      <c r="B54" s="570"/>
      <c r="C54" s="570"/>
      <c r="D54" s="174" t="s">
        <v>560</v>
      </c>
      <c r="E54" s="174" t="s">
        <v>187</v>
      </c>
      <c r="F54" s="174"/>
      <c r="G54" s="575"/>
    </row>
    <row r="55" spans="1:7" x14ac:dyDescent="0.25">
      <c r="A55" s="570"/>
      <c r="B55" s="570"/>
      <c r="C55" s="570"/>
      <c r="D55" s="174" t="s">
        <v>1010</v>
      </c>
      <c r="E55" s="174" t="s">
        <v>187</v>
      </c>
      <c r="F55" s="174"/>
      <c r="G55" s="575"/>
    </row>
    <row r="56" spans="1:7" ht="30" x14ac:dyDescent="0.25">
      <c r="A56" s="570"/>
      <c r="B56" s="570"/>
      <c r="C56" s="570"/>
      <c r="D56" s="174" t="s">
        <v>193</v>
      </c>
      <c r="E56" s="174" t="s">
        <v>187</v>
      </c>
      <c r="F56" s="174"/>
      <c r="G56" s="575"/>
    </row>
    <row r="57" spans="1:7" x14ac:dyDescent="0.25">
      <c r="A57" s="570"/>
      <c r="B57" s="570"/>
      <c r="C57" s="570"/>
      <c r="D57" s="174" t="s">
        <v>1011</v>
      </c>
      <c r="E57" s="174" t="s">
        <v>187</v>
      </c>
      <c r="F57" s="174"/>
      <c r="G57" s="575"/>
    </row>
    <row r="58" spans="1:7" x14ac:dyDescent="0.25">
      <c r="A58" s="570"/>
      <c r="B58" s="570"/>
      <c r="C58" s="570"/>
      <c r="D58" s="174" t="s">
        <v>1012</v>
      </c>
      <c r="E58" s="174" t="s">
        <v>187</v>
      </c>
      <c r="F58" s="174"/>
      <c r="G58" s="575"/>
    </row>
    <row r="59" spans="1:7" x14ac:dyDescent="0.25">
      <c r="A59" s="570"/>
      <c r="B59" s="570"/>
      <c r="C59" s="570"/>
      <c r="D59" s="174" t="s">
        <v>1013</v>
      </c>
      <c r="E59" s="174" t="s">
        <v>187</v>
      </c>
      <c r="F59" s="174"/>
      <c r="G59" s="576"/>
    </row>
    <row r="60" spans="1:7" x14ac:dyDescent="0.25">
      <c r="A60" s="580">
        <v>60101</v>
      </c>
      <c r="B60" s="582" t="s">
        <v>186</v>
      </c>
      <c r="C60" s="570" t="s">
        <v>664</v>
      </c>
      <c r="D60" s="174" t="s">
        <v>192</v>
      </c>
      <c r="E60" s="174" t="s">
        <v>187</v>
      </c>
      <c r="F60" s="174"/>
      <c r="G60" s="574">
        <v>1.0458129500889981</v>
      </c>
    </row>
    <row r="61" spans="1:7" ht="30" x14ac:dyDescent="0.25">
      <c r="A61" s="580"/>
      <c r="B61" s="582"/>
      <c r="C61" s="570"/>
      <c r="D61" s="174" t="s">
        <v>1014</v>
      </c>
      <c r="E61" s="174" t="s">
        <v>187</v>
      </c>
      <c r="F61" s="174"/>
      <c r="G61" s="575"/>
    </row>
    <row r="62" spans="1:7" ht="30" x14ac:dyDescent="0.25">
      <c r="A62" s="580"/>
      <c r="B62" s="582"/>
      <c r="C62" s="570"/>
      <c r="D62" s="174" t="s">
        <v>1015</v>
      </c>
      <c r="E62" s="174" t="s">
        <v>187</v>
      </c>
      <c r="F62" s="174"/>
      <c r="G62" s="575"/>
    </row>
    <row r="63" spans="1:7" ht="30" x14ac:dyDescent="0.25">
      <c r="A63" s="580"/>
      <c r="B63" s="582"/>
      <c r="C63" s="570"/>
      <c r="D63" s="174" t="s">
        <v>349</v>
      </c>
      <c r="E63" s="174" t="s">
        <v>187</v>
      </c>
      <c r="F63" s="174"/>
      <c r="G63" s="575"/>
    </row>
    <row r="64" spans="1:7" ht="30" x14ac:dyDescent="0.25">
      <c r="A64" s="580"/>
      <c r="B64" s="582"/>
      <c r="C64" s="570"/>
      <c r="D64" s="174" t="s">
        <v>196</v>
      </c>
      <c r="E64" s="174" t="s">
        <v>187</v>
      </c>
      <c r="F64" s="174"/>
      <c r="G64" s="575"/>
    </row>
    <row r="65" spans="1:7" ht="30" x14ac:dyDescent="0.25">
      <c r="A65" s="580"/>
      <c r="B65" s="582"/>
      <c r="C65" s="570"/>
      <c r="D65" s="174" t="s">
        <v>1016</v>
      </c>
      <c r="E65" s="174" t="s">
        <v>187</v>
      </c>
      <c r="F65" s="174"/>
      <c r="G65" s="575"/>
    </row>
    <row r="66" spans="1:7" ht="45" customHeight="1" x14ac:dyDescent="0.25">
      <c r="A66" s="580"/>
      <c r="B66" s="582"/>
      <c r="C66" s="570"/>
      <c r="D66" s="174" t="s">
        <v>194</v>
      </c>
      <c r="E66" s="174" t="s">
        <v>187</v>
      </c>
      <c r="F66" s="174"/>
      <c r="G66" s="575"/>
    </row>
    <row r="67" spans="1:7" x14ac:dyDescent="0.25">
      <c r="A67" s="580"/>
      <c r="B67" s="582"/>
      <c r="C67" s="570"/>
      <c r="D67" s="174" t="s">
        <v>1017</v>
      </c>
      <c r="E67" s="174" t="s">
        <v>187</v>
      </c>
      <c r="F67" s="174"/>
      <c r="G67" s="575"/>
    </row>
    <row r="68" spans="1:7" ht="30" x14ac:dyDescent="0.25">
      <c r="A68" s="580"/>
      <c r="B68" s="582"/>
      <c r="C68" s="570"/>
      <c r="D68" s="174" t="s">
        <v>1018</v>
      </c>
      <c r="E68" s="174" t="s">
        <v>187</v>
      </c>
      <c r="F68" s="174"/>
      <c r="G68" s="575"/>
    </row>
    <row r="69" spans="1:7" ht="30" x14ac:dyDescent="0.25">
      <c r="A69" s="580"/>
      <c r="B69" s="582"/>
      <c r="C69" s="570"/>
      <c r="D69" s="174" t="s">
        <v>350</v>
      </c>
      <c r="E69" s="174" t="s">
        <v>187</v>
      </c>
      <c r="F69" s="174"/>
      <c r="G69" s="575"/>
    </row>
    <row r="70" spans="1:7" ht="30" x14ac:dyDescent="0.25">
      <c r="A70" s="580"/>
      <c r="B70" s="582"/>
      <c r="C70" s="570"/>
      <c r="D70" s="174" t="s">
        <v>1019</v>
      </c>
      <c r="E70" s="174" t="s">
        <v>187</v>
      </c>
      <c r="F70" s="174"/>
      <c r="G70" s="575"/>
    </row>
    <row r="71" spans="1:7" ht="30" x14ac:dyDescent="0.25">
      <c r="A71" s="580"/>
      <c r="B71" s="582"/>
      <c r="C71" s="570"/>
      <c r="D71" s="174" t="s">
        <v>195</v>
      </c>
      <c r="E71" s="174" t="s">
        <v>187</v>
      </c>
      <c r="F71" s="174"/>
      <c r="G71" s="576"/>
    </row>
    <row r="72" spans="1:7" ht="45" customHeight="1" x14ac:dyDescent="0.25">
      <c r="A72" s="570">
        <v>70101</v>
      </c>
      <c r="B72" s="570" t="s">
        <v>186</v>
      </c>
      <c r="C72" s="570" t="s">
        <v>409</v>
      </c>
      <c r="D72" s="174" t="s">
        <v>188</v>
      </c>
      <c r="E72" s="174" t="s">
        <v>187</v>
      </c>
      <c r="F72" s="115"/>
      <c r="G72" s="574">
        <v>1.0509095537891697</v>
      </c>
    </row>
    <row r="73" spans="1:7" x14ac:dyDescent="0.25">
      <c r="A73" s="570"/>
      <c r="B73" s="570"/>
      <c r="C73" s="570"/>
      <c r="D73" s="174" t="s">
        <v>189</v>
      </c>
      <c r="E73" s="174" t="s">
        <v>187</v>
      </c>
      <c r="F73" s="174"/>
      <c r="G73" s="575"/>
    </row>
    <row r="74" spans="1:7" ht="30" x14ac:dyDescent="0.25">
      <c r="A74" s="570"/>
      <c r="B74" s="570"/>
      <c r="C74" s="570"/>
      <c r="D74" s="174" t="s">
        <v>1020</v>
      </c>
      <c r="E74" s="174" t="s">
        <v>187</v>
      </c>
      <c r="F74" s="174"/>
      <c r="G74" s="575"/>
    </row>
    <row r="75" spans="1:7" ht="30" x14ac:dyDescent="0.25">
      <c r="A75" s="570"/>
      <c r="B75" s="570"/>
      <c r="C75" s="570"/>
      <c r="D75" s="174" t="s">
        <v>1021</v>
      </c>
      <c r="E75" s="174" t="s">
        <v>187</v>
      </c>
      <c r="F75" s="174"/>
      <c r="G75" s="575"/>
    </row>
    <row r="76" spans="1:7" ht="30" x14ac:dyDescent="0.25">
      <c r="A76" s="570"/>
      <c r="B76" s="570"/>
      <c r="C76" s="570"/>
      <c r="D76" s="174" t="s">
        <v>569</v>
      </c>
      <c r="E76" s="174" t="s">
        <v>187</v>
      </c>
      <c r="F76" s="174"/>
      <c r="G76" s="575"/>
    </row>
    <row r="77" spans="1:7" x14ac:dyDescent="0.25">
      <c r="A77" s="570"/>
      <c r="B77" s="570"/>
      <c r="C77" s="570"/>
      <c r="D77" s="174" t="s">
        <v>556</v>
      </c>
      <c r="E77" s="174" t="s">
        <v>187</v>
      </c>
      <c r="F77" s="174"/>
      <c r="G77" s="576"/>
    </row>
    <row r="78" spans="1:7" ht="30" customHeight="1" x14ac:dyDescent="0.25">
      <c r="A78" s="580">
        <v>80101</v>
      </c>
      <c r="B78" s="582" t="s">
        <v>186</v>
      </c>
      <c r="C78" s="582" t="s">
        <v>665</v>
      </c>
      <c r="D78" s="174" t="s">
        <v>567</v>
      </c>
      <c r="E78" s="174" t="s">
        <v>187</v>
      </c>
      <c r="F78" s="174"/>
      <c r="G78" s="574">
        <v>1.036935338476207</v>
      </c>
    </row>
    <row r="79" spans="1:7" x14ac:dyDescent="0.25">
      <c r="A79" s="580"/>
      <c r="B79" s="582"/>
      <c r="C79" s="582"/>
      <c r="D79" s="174" t="s">
        <v>568</v>
      </c>
      <c r="E79" s="174" t="s">
        <v>187</v>
      </c>
      <c r="F79" s="174"/>
      <c r="G79" s="575"/>
    </row>
    <row r="80" spans="1:7" ht="45" customHeight="1" x14ac:dyDescent="0.25">
      <c r="A80" s="580"/>
      <c r="B80" s="582"/>
      <c r="C80" s="582"/>
      <c r="D80" s="174" t="s">
        <v>562</v>
      </c>
      <c r="E80" s="174" t="s">
        <v>187</v>
      </c>
      <c r="F80" s="174"/>
      <c r="G80" s="575"/>
    </row>
    <row r="81" spans="1:7" x14ac:dyDescent="0.25">
      <c r="A81" s="580"/>
      <c r="B81" s="582"/>
      <c r="C81" s="582"/>
      <c r="D81" s="174" t="s">
        <v>561</v>
      </c>
      <c r="E81" s="174" t="s">
        <v>187</v>
      </c>
      <c r="F81" s="174"/>
      <c r="G81" s="575"/>
    </row>
    <row r="82" spans="1:7" x14ac:dyDescent="0.25">
      <c r="A82" s="580"/>
      <c r="B82" s="582"/>
      <c r="C82" s="582"/>
      <c r="D82" s="174" t="s">
        <v>565</v>
      </c>
      <c r="E82" s="174" t="s">
        <v>187</v>
      </c>
      <c r="F82" s="174"/>
      <c r="G82" s="575"/>
    </row>
    <row r="83" spans="1:7" x14ac:dyDescent="0.25">
      <c r="A83" s="580"/>
      <c r="B83" s="582"/>
      <c r="C83" s="582"/>
      <c r="D83" s="174" t="s">
        <v>566</v>
      </c>
      <c r="E83" s="174" t="s">
        <v>187</v>
      </c>
      <c r="F83" s="174"/>
      <c r="G83" s="575"/>
    </row>
    <row r="84" spans="1:7" x14ac:dyDescent="0.25">
      <c r="A84" s="580"/>
      <c r="B84" s="582"/>
      <c r="C84" s="582"/>
      <c r="D84" s="174" t="s">
        <v>563</v>
      </c>
      <c r="E84" s="174" t="s">
        <v>187</v>
      </c>
      <c r="F84" s="174"/>
      <c r="G84" s="575"/>
    </row>
    <row r="85" spans="1:7" x14ac:dyDescent="0.25">
      <c r="A85" s="580"/>
      <c r="B85" s="582"/>
      <c r="C85" s="582"/>
      <c r="D85" s="174" t="s">
        <v>564</v>
      </c>
      <c r="E85" s="174" t="s">
        <v>187</v>
      </c>
      <c r="F85" s="174"/>
      <c r="G85" s="576"/>
    </row>
    <row r="86" spans="1:7" ht="45" customHeight="1" x14ac:dyDescent="0.25">
      <c r="A86" s="570">
        <v>110101</v>
      </c>
      <c r="B86" s="570" t="s">
        <v>186</v>
      </c>
      <c r="C86" s="570" t="s">
        <v>728</v>
      </c>
      <c r="D86" s="174" t="s">
        <v>1022</v>
      </c>
      <c r="E86" s="174" t="s">
        <v>187</v>
      </c>
      <c r="F86" s="174"/>
      <c r="G86" s="571">
        <v>1.113</v>
      </c>
    </row>
    <row r="87" spans="1:7" ht="30" x14ac:dyDescent="0.25">
      <c r="A87" s="570"/>
      <c r="B87" s="570"/>
      <c r="C87" s="570"/>
      <c r="D87" s="174" t="s">
        <v>1023</v>
      </c>
      <c r="E87" s="174" t="s">
        <v>187</v>
      </c>
      <c r="F87" s="174"/>
      <c r="G87" s="573"/>
    </row>
    <row r="88" spans="1:7" ht="30" x14ac:dyDescent="0.25">
      <c r="A88" s="570"/>
      <c r="B88" s="570"/>
      <c r="C88" s="570"/>
      <c r="D88" s="174" t="s">
        <v>197</v>
      </c>
      <c r="E88" s="174" t="s">
        <v>187</v>
      </c>
      <c r="F88" s="174"/>
      <c r="G88" s="573"/>
    </row>
    <row r="89" spans="1:7" ht="30" x14ac:dyDescent="0.25">
      <c r="A89" s="570"/>
      <c r="B89" s="570"/>
      <c r="C89" s="570"/>
      <c r="D89" s="174" t="s">
        <v>198</v>
      </c>
      <c r="E89" s="174" t="s">
        <v>187</v>
      </c>
      <c r="F89" s="174"/>
      <c r="G89" s="573"/>
    </row>
    <row r="90" spans="1:7" ht="30" x14ac:dyDescent="0.25">
      <c r="A90" s="570"/>
      <c r="B90" s="570"/>
      <c r="C90" s="570"/>
      <c r="D90" s="174" t="s">
        <v>199</v>
      </c>
      <c r="E90" s="174" t="s">
        <v>187</v>
      </c>
      <c r="F90" s="174"/>
      <c r="G90" s="573"/>
    </row>
    <row r="91" spans="1:7" x14ac:dyDescent="0.25">
      <c r="A91" s="570"/>
      <c r="B91" s="570"/>
      <c r="C91" s="570"/>
      <c r="D91" s="174" t="s">
        <v>189</v>
      </c>
      <c r="E91" s="174" t="s">
        <v>187</v>
      </c>
      <c r="F91" s="174"/>
      <c r="G91" s="573"/>
    </row>
    <row r="92" spans="1:7" x14ac:dyDescent="0.25">
      <c r="A92" s="570"/>
      <c r="B92" s="570"/>
      <c r="C92" s="570"/>
      <c r="D92" s="174" t="s">
        <v>200</v>
      </c>
      <c r="E92" s="174" t="s">
        <v>187</v>
      </c>
      <c r="F92" s="174"/>
      <c r="G92" s="572"/>
    </row>
    <row r="93" spans="1:7" ht="15" customHeight="1" x14ac:dyDescent="0.25">
      <c r="A93" s="570">
        <v>141101</v>
      </c>
      <c r="B93" s="570" t="s">
        <v>186</v>
      </c>
      <c r="C93" s="570" t="s">
        <v>666</v>
      </c>
      <c r="D93" s="174" t="s">
        <v>189</v>
      </c>
      <c r="E93" s="174" t="s">
        <v>187</v>
      </c>
      <c r="F93" s="174"/>
      <c r="G93" s="574">
        <v>1.0647111523880248</v>
      </c>
    </row>
    <row r="94" spans="1:7" x14ac:dyDescent="0.25">
      <c r="A94" s="570"/>
      <c r="B94" s="570"/>
      <c r="C94" s="570"/>
      <c r="D94" s="174" t="s">
        <v>188</v>
      </c>
      <c r="E94" s="174"/>
      <c r="F94" s="174" t="s">
        <v>186</v>
      </c>
      <c r="G94" s="575"/>
    </row>
    <row r="95" spans="1:7" x14ac:dyDescent="0.25">
      <c r="A95" s="570"/>
      <c r="B95" s="570"/>
      <c r="C95" s="570"/>
      <c r="D95" s="174" t="s">
        <v>203</v>
      </c>
      <c r="E95" s="174" t="s">
        <v>187</v>
      </c>
      <c r="F95" s="174"/>
      <c r="G95" s="575"/>
    </row>
    <row r="96" spans="1:7" x14ac:dyDescent="0.25">
      <c r="A96" s="570"/>
      <c r="B96" s="570"/>
      <c r="C96" s="570"/>
      <c r="D96" s="174" t="s">
        <v>1024</v>
      </c>
      <c r="E96" s="174" t="s">
        <v>187</v>
      </c>
      <c r="F96" s="174"/>
      <c r="G96" s="575"/>
    </row>
    <row r="97" spans="1:7" x14ac:dyDescent="0.25">
      <c r="A97" s="570"/>
      <c r="B97" s="570"/>
      <c r="C97" s="570"/>
      <c r="D97" s="174" t="s">
        <v>1025</v>
      </c>
      <c r="E97" s="174" t="s">
        <v>187</v>
      </c>
      <c r="F97" s="174"/>
      <c r="G97" s="575"/>
    </row>
    <row r="98" spans="1:7" x14ac:dyDescent="0.25">
      <c r="A98" s="570"/>
      <c r="B98" s="570"/>
      <c r="C98" s="570"/>
      <c r="D98" s="174" t="s">
        <v>1026</v>
      </c>
      <c r="E98" s="174" t="s">
        <v>187</v>
      </c>
      <c r="F98" s="174"/>
      <c r="G98" s="575"/>
    </row>
    <row r="99" spans="1:7" ht="30" x14ac:dyDescent="0.25">
      <c r="A99" s="570"/>
      <c r="B99" s="570"/>
      <c r="C99" s="570"/>
      <c r="D99" s="174" t="s">
        <v>1027</v>
      </c>
      <c r="E99" s="174" t="s">
        <v>187</v>
      </c>
      <c r="F99" s="174"/>
      <c r="G99" s="575"/>
    </row>
    <row r="100" spans="1:7" ht="45" customHeight="1" x14ac:dyDescent="0.25">
      <c r="A100" s="570"/>
      <c r="B100" s="570"/>
      <c r="C100" s="570"/>
      <c r="D100" s="174" t="s">
        <v>1028</v>
      </c>
      <c r="E100" s="174" t="s">
        <v>187</v>
      </c>
      <c r="F100" s="174"/>
      <c r="G100" s="575"/>
    </row>
    <row r="101" spans="1:7" ht="30" x14ac:dyDescent="0.25">
      <c r="A101" s="570"/>
      <c r="B101" s="570"/>
      <c r="C101" s="570"/>
      <c r="D101" s="174" t="s">
        <v>1029</v>
      </c>
      <c r="E101" s="174" t="s">
        <v>187</v>
      </c>
      <c r="F101" s="174"/>
      <c r="G101" s="575"/>
    </row>
    <row r="102" spans="1:7" x14ac:dyDescent="0.25">
      <c r="A102" s="570"/>
      <c r="B102" s="570"/>
      <c r="C102" s="570"/>
      <c r="D102" s="174" t="s">
        <v>1030</v>
      </c>
      <c r="E102" s="174" t="s">
        <v>187</v>
      </c>
      <c r="F102" s="174"/>
      <c r="G102" s="575"/>
    </row>
    <row r="103" spans="1:7" x14ac:dyDescent="0.25">
      <c r="A103" s="570"/>
      <c r="B103" s="570"/>
      <c r="C103" s="570"/>
      <c r="D103" s="174" t="s">
        <v>202</v>
      </c>
      <c r="E103" s="174" t="s">
        <v>187</v>
      </c>
      <c r="F103" s="174"/>
      <c r="G103" s="575"/>
    </row>
    <row r="104" spans="1:7" ht="30" x14ac:dyDescent="0.25">
      <c r="A104" s="570"/>
      <c r="B104" s="570"/>
      <c r="C104" s="570"/>
      <c r="D104" s="174" t="s">
        <v>1031</v>
      </c>
      <c r="E104" s="174" t="s">
        <v>187</v>
      </c>
      <c r="F104" s="174"/>
      <c r="G104" s="575"/>
    </row>
    <row r="105" spans="1:7" x14ac:dyDescent="0.25">
      <c r="A105" s="570"/>
      <c r="B105" s="570"/>
      <c r="C105" s="570"/>
      <c r="D105" s="174" t="s">
        <v>201</v>
      </c>
      <c r="E105" s="174" t="s">
        <v>187</v>
      </c>
      <c r="F105" s="174"/>
      <c r="G105" s="575"/>
    </row>
    <row r="106" spans="1:7" x14ac:dyDescent="0.25">
      <c r="A106" s="570"/>
      <c r="B106" s="570"/>
      <c r="C106" s="570"/>
      <c r="D106" s="174" t="s">
        <v>204</v>
      </c>
      <c r="E106" s="174" t="s">
        <v>187</v>
      </c>
      <c r="F106" s="174"/>
      <c r="G106" s="576"/>
    </row>
    <row r="107" spans="1:7" ht="30" x14ac:dyDescent="0.25">
      <c r="A107" s="570">
        <v>160101</v>
      </c>
      <c r="B107" s="570" t="s">
        <v>186</v>
      </c>
      <c r="C107" s="570" t="s">
        <v>741</v>
      </c>
      <c r="D107" s="174" t="s">
        <v>1032</v>
      </c>
      <c r="E107" s="174" t="s">
        <v>187</v>
      </c>
      <c r="F107" s="174"/>
      <c r="G107" s="571">
        <v>1.113</v>
      </c>
    </row>
    <row r="108" spans="1:7" ht="30" x14ac:dyDescent="0.25">
      <c r="A108" s="570"/>
      <c r="B108" s="570"/>
      <c r="C108" s="570"/>
      <c r="D108" s="174" t="s">
        <v>1033</v>
      </c>
      <c r="E108" s="174" t="s">
        <v>187</v>
      </c>
      <c r="F108" s="174"/>
      <c r="G108" s="573"/>
    </row>
    <row r="109" spans="1:7" ht="30" x14ac:dyDescent="0.25">
      <c r="A109" s="570"/>
      <c r="B109" s="570"/>
      <c r="C109" s="570"/>
      <c r="D109" s="174" t="s">
        <v>351</v>
      </c>
      <c r="E109" s="174" t="s">
        <v>187</v>
      </c>
      <c r="F109" s="174"/>
      <c r="G109" s="573"/>
    </row>
    <row r="110" spans="1:7" ht="30" x14ac:dyDescent="0.25">
      <c r="A110" s="570"/>
      <c r="B110" s="570"/>
      <c r="C110" s="570"/>
      <c r="D110" s="174" t="s">
        <v>1034</v>
      </c>
      <c r="E110" s="174" t="s">
        <v>187</v>
      </c>
      <c r="F110" s="174"/>
      <c r="G110" s="573"/>
    </row>
    <row r="111" spans="1:7" ht="30" x14ac:dyDescent="0.25">
      <c r="A111" s="570"/>
      <c r="B111" s="570"/>
      <c r="C111" s="570"/>
      <c r="D111" s="174" t="s">
        <v>1035</v>
      </c>
      <c r="E111" s="174" t="s">
        <v>187</v>
      </c>
      <c r="F111" s="174"/>
      <c r="G111" s="573"/>
    </row>
    <row r="112" spans="1:7" ht="30" x14ac:dyDescent="0.25">
      <c r="A112" s="570"/>
      <c r="B112" s="570"/>
      <c r="C112" s="570"/>
      <c r="D112" s="174" t="s">
        <v>351</v>
      </c>
      <c r="E112" s="174" t="s">
        <v>187</v>
      </c>
      <c r="F112" s="174"/>
      <c r="G112" s="573"/>
    </row>
    <row r="113" spans="1:7" ht="30" x14ac:dyDescent="0.25">
      <c r="A113" s="570"/>
      <c r="B113" s="570"/>
      <c r="C113" s="570"/>
      <c r="D113" s="174" t="s">
        <v>1036</v>
      </c>
      <c r="E113" s="174" t="s">
        <v>187</v>
      </c>
      <c r="F113" s="174"/>
      <c r="G113" s="573"/>
    </row>
    <row r="114" spans="1:7" ht="45" customHeight="1" x14ac:dyDescent="0.25">
      <c r="A114" s="570"/>
      <c r="B114" s="570"/>
      <c r="C114" s="570"/>
      <c r="D114" s="174" t="s">
        <v>1037</v>
      </c>
      <c r="E114" s="174" t="s">
        <v>187</v>
      </c>
      <c r="F114" s="174"/>
      <c r="G114" s="573"/>
    </row>
    <row r="115" spans="1:7" ht="30" x14ac:dyDescent="0.25">
      <c r="A115" s="570"/>
      <c r="B115" s="570"/>
      <c r="C115" s="570"/>
      <c r="D115" s="174" t="s">
        <v>1038</v>
      </c>
      <c r="E115" s="174" t="s">
        <v>187</v>
      </c>
      <c r="F115" s="174"/>
      <c r="G115" s="572"/>
    </row>
    <row r="116" spans="1:7" ht="75" x14ac:dyDescent="0.25">
      <c r="A116" s="174">
        <v>160201</v>
      </c>
      <c r="B116" s="174" t="s">
        <v>205</v>
      </c>
      <c r="C116" s="174" t="s">
        <v>49</v>
      </c>
      <c r="D116" s="174"/>
      <c r="E116" s="174" t="s">
        <v>187</v>
      </c>
      <c r="F116" s="174"/>
      <c r="G116" s="116">
        <v>1.113</v>
      </c>
    </row>
    <row r="117" spans="1:7" x14ac:dyDescent="0.25">
      <c r="A117" s="570">
        <v>170101</v>
      </c>
      <c r="B117" s="570" t="s">
        <v>186</v>
      </c>
      <c r="C117" s="570" t="s">
        <v>309</v>
      </c>
      <c r="D117" s="174" t="s">
        <v>192</v>
      </c>
      <c r="E117" s="174" t="s">
        <v>187</v>
      </c>
      <c r="F117" s="174"/>
      <c r="G117" s="571">
        <v>1.0251199177433625</v>
      </c>
    </row>
    <row r="118" spans="1:7" ht="30" x14ac:dyDescent="0.25">
      <c r="A118" s="570"/>
      <c r="B118" s="570"/>
      <c r="C118" s="570"/>
      <c r="D118" s="174" t="s">
        <v>569</v>
      </c>
      <c r="E118" s="174" t="s">
        <v>187</v>
      </c>
      <c r="F118" s="174"/>
      <c r="G118" s="573"/>
    </row>
    <row r="119" spans="1:7" ht="30" x14ac:dyDescent="0.25">
      <c r="A119" s="570"/>
      <c r="B119" s="570"/>
      <c r="C119" s="570"/>
      <c r="D119" s="174" t="s">
        <v>569</v>
      </c>
      <c r="E119" s="174" t="s">
        <v>187</v>
      </c>
      <c r="F119" s="174"/>
      <c r="G119" s="573"/>
    </row>
    <row r="120" spans="1:7" ht="30" x14ac:dyDescent="0.25">
      <c r="A120" s="570"/>
      <c r="B120" s="570"/>
      <c r="C120" s="570"/>
      <c r="D120" s="174" t="s">
        <v>570</v>
      </c>
      <c r="E120" s="174" t="s">
        <v>187</v>
      </c>
      <c r="F120" s="174"/>
      <c r="G120" s="573"/>
    </row>
    <row r="121" spans="1:7" ht="30" x14ac:dyDescent="0.25">
      <c r="A121" s="570"/>
      <c r="B121" s="570"/>
      <c r="C121" s="570"/>
      <c r="D121" s="174" t="s">
        <v>571</v>
      </c>
      <c r="E121" s="174" t="s">
        <v>187</v>
      </c>
      <c r="F121" s="174"/>
      <c r="G121" s="573"/>
    </row>
    <row r="122" spans="1:7" ht="45" customHeight="1" x14ac:dyDescent="0.25">
      <c r="A122" s="570"/>
      <c r="B122" s="570"/>
      <c r="C122" s="570"/>
      <c r="D122" s="174" t="s">
        <v>572</v>
      </c>
      <c r="E122" s="174" t="s">
        <v>187</v>
      </c>
      <c r="F122" s="174"/>
      <c r="G122" s="573"/>
    </row>
    <row r="123" spans="1:7" ht="30" x14ac:dyDescent="0.25">
      <c r="A123" s="570"/>
      <c r="B123" s="570"/>
      <c r="C123" s="570"/>
      <c r="D123" s="174" t="s">
        <v>573</v>
      </c>
      <c r="E123" s="174" t="s">
        <v>187</v>
      </c>
      <c r="F123" s="174"/>
      <c r="G123" s="573"/>
    </row>
    <row r="124" spans="1:7" ht="30" x14ac:dyDescent="0.25">
      <c r="A124" s="570"/>
      <c r="B124" s="570"/>
      <c r="C124" s="570"/>
      <c r="D124" s="174" t="s">
        <v>574</v>
      </c>
      <c r="E124" s="174" t="s">
        <v>187</v>
      </c>
      <c r="F124" s="174"/>
      <c r="G124" s="572"/>
    </row>
    <row r="125" spans="1:7" x14ac:dyDescent="0.25">
      <c r="A125" s="570">
        <v>191901</v>
      </c>
      <c r="B125" s="570" t="s">
        <v>186</v>
      </c>
      <c r="C125" s="570" t="s">
        <v>311</v>
      </c>
      <c r="D125" s="174" t="s">
        <v>1039</v>
      </c>
      <c r="E125" s="114"/>
      <c r="F125" s="174" t="s">
        <v>586</v>
      </c>
      <c r="G125" s="571">
        <v>1.0307382454953005</v>
      </c>
    </row>
    <row r="126" spans="1:7" ht="45" customHeight="1" x14ac:dyDescent="0.25">
      <c r="A126" s="570"/>
      <c r="B126" s="570"/>
      <c r="C126" s="570"/>
      <c r="D126" s="174" t="s">
        <v>206</v>
      </c>
      <c r="E126" s="174" t="s">
        <v>187</v>
      </c>
      <c r="F126" s="174"/>
      <c r="G126" s="573"/>
    </row>
    <row r="127" spans="1:7" ht="30" x14ac:dyDescent="0.25">
      <c r="A127" s="570"/>
      <c r="B127" s="570"/>
      <c r="C127" s="570"/>
      <c r="D127" s="174" t="s">
        <v>1040</v>
      </c>
      <c r="E127" s="174" t="s">
        <v>187</v>
      </c>
      <c r="F127" s="174"/>
      <c r="G127" s="573"/>
    </row>
    <row r="128" spans="1:7" x14ac:dyDescent="0.25">
      <c r="A128" s="570"/>
      <c r="B128" s="570"/>
      <c r="C128" s="570"/>
      <c r="D128" s="174" t="s">
        <v>208</v>
      </c>
      <c r="E128" s="174" t="s">
        <v>187</v>
      </c>
      <c r="F128" s="174"/>
      <c r="G128" s="573"/>
    </row>
    <row r="129" spans="1:7" ht="45" customHeight="1" x14ac:dyDescent="0.25">
      <c r="A129" s="570"/>
      <c r="B129" s="570"/>
      <c r="C129" s="570"/>
      <c r="D129" s="174" t="s">
        <v>1041</v>
      </c>
      <c r="E129" s="174" t="s">
        <v>187</v>
      </c>
      <c r="F129" s="174"/>
      <c r="G129" s="573"/>
    </row>
    <row r="130" spans="1:7" x14ac:dyDescent="0.25">
      <c r="A130" s="570"/>
      <c r="B130" s="570"/>
      <c r="C130" s="570"/>
      <c r="D130" s="174" t="s">
        <v>207</v>
      </c>
      <c r="E130" s="174" t="s">
        <v>187</v>
      </c>
      <c r="F130" s="174"/>
      <c r="G130" s="573"/>
    </row>
    <row r="131" spans="1:7" ht="30" x14ac:dyDescent="0.25">
      <c r="A131" s="570"/>
      <c r="B131" s="570"/>
      <c r="C131" s="570"/>
      <c r="D131" s="174" t="s">
        <v>352</v>
      </c>
      <c r="E131" s="174" t="s">
        <v>187</v>
      </c>
      <c r="F131" s="174"/>
      <c r="G131" s="573"/>
    </row>
    <row r="132" spans="1:7" ht="30" x14ac:dyDescent="0.25">
      <c r="A132" s="570"/>
      <c r="B132" s="570"/>
      <c r="C132" s="570"/>
      <c r="D132" s="174" t="s">
        <v>353</v>
      </c>
      <c r="E132" s="174" t="s">
        <v>187</v>
      </c>
      <c r="F132" s="174"/>
      <c r="G132" s="573"/>
    </row>
    <row r="133" spans="1:7" ht="30" x14ac:dyDescent="0.25">
      <c r="A133" s="570"/>
      <c r="B133" s="570"/>
      <c r="C133" s="570"/>
      <c r="D133" s="174" t="s">
        <v>1042</v>
      </c>
      <c r="E133" s="174" t="s">
        <v>187</v>
      </c>
      <c r="F133" s="174"/>
      <c r="G133" s="573"/>
    </row>
    <row r="134" spans="1:7" ht="30" x14ac:dyDescent="0.25">
      <c r="A134" s="570"/>
      <c r="B134" s="570"/>
      <c r="C134" s="570"/>
      <c r="D134" s="174" t="s">
        <v>1043</v>
      </c>
      <c r="E134" s="174" t="s">
        <v>187</v>
      </c>
      <c r="F134" s="174"/>
      <c r="G134" s="573"/>
    </row>
    <row r="135" spans="1:7" ht="30" x14ac:dyDescent="0.25">
      <c r="A135" s="570"/>
      <c r="B135" s="570"/>
      <c r="C135" s="570"/>
      <c r="D135" s="174" t="s">
        <v>1044</v>
      </c>
      <c r="E135" s="174" t="s">
        <v>187</v>
      </c>
      <c r="F135" s="174"/>
      <c r="G135" s="573"/>
    </row>
    <row r="136" spans="1:7" x14ac:dyDescent="0.25">
      <c r="A136" s="570"/>
      <c r="B136" s="570"/>
      <c r="C136" s="570"/>
      <c r="D136" s="174" t="s">
        <v>1045</v>
      </c>
      <c r="E136" s="174" t="s">
        <v>187</v>
      </c>
      <c r="F136" s="174"/>
      <c r="G136" s="573"/>
    </row>
    <row r="137" spans="1:7" x14ac:dyDescent="0.25">
      <c r="A137" s="570"/>
      <c r="B137" s="570"/>
      <c r="C137" s="570"/>
      <c r="D137" s="174" t="s">
        <v>1046</v>
      </c>
      <c r="E137" s="174" t="s">
        <v>187</v>
      </c>
      <c r="F137" s="174"/>
      <c r="G137" s="572"/>
    </row>
    <row r="138" spans="1:7" ht="30" x14ac:dyDescent="0.25">
      <c r="A138" s="570">
        <v>202401</v>
      </c>
      <c r="B138" s="570" t="s">
        <v>186</v>
      </c>
      <c r="C138" s="570" t="s">
        <v>1585</v>
      </c>
      <c r="D138" s="174" t="s">
        <v>1047</v>
      </c>
      <c r="E138" s="174" t="s">
        <v>187</v>
      </c>
      <c r="F138" s="174"/>
      <c r="G138" s="574">
        <v>1.0106725220492248</v>
      </c>
    </row>
    <row r="139" spans="1:7" x14ac:dyDescent="0.25">
      <c r="A139" s="570"/>
      <c r="B139" s="570"/>
      <c r="C139" s="570"/>
      <c r="D139" s="174" t="s">
        <v>1048</v>
      </c>
      <c r="E139" s="174" t="s">
        <v>187</v>
      </c>
      <c r="F139" s="174"/>
      <c r="G139" s="576"/>
    </row>
    <row r="140" spans="1:7" ht="15" customHeight="1" x14ac:dyDescent="0.25">
      <c r="A140" s="570">
        <v>220101</v>
      </c>
      <c r="B140" s="570" t="s">
        <v>205</v>
      </c>
      <c r="C140" s="570" t="s">
        <v>768</v>
      </c>
      <c r="D140" s="174" t="s">
        <v>200</v>
      </c>
      <c r="E140" s="174" t="s">
        <v>187</v>
      </c>
      <c r="F140" s="174"/>
      <c r="G140" s="574">
        <v>1.113</v>
      </c>
    </row>
    <row r="141" spans="1:7" ht="30" x14ac:dyDescent="0.25">
      <c r="A141" s="570"/>
      <c r="B141" s="570"/>
      <c r="C141" s="570"/>
      <c r="D141" s="174" t="s">
        <v>211</v>
      </c>
      <c r="E141" s="174" t="s">
        <v>187</v>
      </c>
      <c r="F141" s="174"/>
      <c r="G141" s="575"/>
    </row>
    <row r="142" spans="1:7" ht="30" x14ac:dyDescent="0.25">
      <c r="A142" s="570"/>
      <c r="B142" s="570"/>
      <c r="C142" s="570"/>
      <c r="D142" s="174" t="s">
        <v>210</v>
      </c>
      <c r="E142" s="174" t="s">
        <v>187</v>
      </c>
      <c r="F142" s="174"/>
      <c r="G142" s="576"/>
    </row>
    <row r="143" spans="1:7" ht="30" x14ac:dyDescent="0.25">
      <c r="A143" s="570">
        <v>240101</v>
      </c>
      <c r="B143" s="570" t="s">
        <v>186</v>
      </c>
      <c r="C143" s="570" t="s">
        <v>316</v>
      </c>
      <c r="D143" s="174" t="s">
        <v>1049</v>
      </c>
      <c r="E143" s="174" t="s">
        <v>187</v>
      </c>
      <c r="F143" s="174"/>
      <c r="G143" s="571">
        <v>1.0914249537484935</v>
      </c>
    </row>
    <row r="144" spans="1:7" ht="30" x14ac:dyDescent="0.25">
      <c r="A144" s="570"/>
      <c r="B144" s="570"/>
      <c r="C144" s="570"/>
      <c r="D144" s="174" t="s">
        <v>1050</v>
      </c>
      <c r="E144" s="174" t="s">
        <v>187</v>
      </c>
      <c r="F144" s="46"/>
      <c r="G144" s="573"/>
    </row>
    <row r="145" spans="1:7" ht="45" customHeight="1" x14ac:dyDescent="0.25">
      <c r="A145" s="570"/>
      <c r="B145" s="570"/>
      <c r="C145" s="570"/>
      <c r="D145" s="174" t="s">
        <v>1051</v>
      </c>
      <c r="E145" s="174" t="s">
        <v>187</v>
      </c>
      <c r="F145" s="46"/>
      <c r="G145" s="573"/>
    </row>
    <row r="146" spans="1:7" ht="30" x14ac:dyDescent="0.25">
      <c r="A146" s="570"/>
      <c r="B146" s="570"/>
      <c r="C146" s="570"/>
      <c r="D146" s="174" t="s">
        <v>1052</v>
      </c>
      <c r="E146" s="174" t="s">
        <v>187</v>
      </c>
      <c r="F146" s="46"/>
      <c r="G146" s="573"/>
    </row>
    <row r="147" spans="1:7" ht="60" x14ac:dyDescent="0.25">
      <c r="A147" s="570"/>
      <c r="B147" s="570"/>
      <c r="C147" s="570"/>
      <c r="D147" s="174" t="s">
        <v>1053</v>
      </c>
      <c r="E147" s="174" t="s">
        <v>187</v>
      </c>
      <c r="F147" s="46"/>
      <c r="G147" s="573"/>
    </row>
    <row r="148" spans="1:7" ht="60" x14ac:dyDescent="0.25">
      <c r="A148" s="570"/>
      <c r="B148" s="570"/>
      <c r="C148" s="570"/>
      <c r="D148" s="174" t="s">
        <v>1054</v>
      </c>
      <c r="E148" s="174" t="s">
        <v>187</v>
      </c>
      <c r="F148" s="46"/>
      <c r="G148" s="573"/>
    </row>
    <row r="149" spans="1:7" ht="30" x14ac:dyDescent="0.25">
      <c r="A149" s="570"/>
      <c r="B149" s="570"/>
      <c r="C149" s="570"/>
      <c r="D149" s="174" t="s">
        <v>1055</v>
      </c>
      <c r="E149" s="174" t="s">
        <v>187</v>
      </c>
      <c r="F149" s="46"/>
      <c r="G149" s="573"/>
    </row>
    <row r="150" spans="1:7" ht="45" x14ac:dyDescent="0.25">
      <c r="A150" s="570"/>
      <c r="B150" s="570"/>
      <c r="C150" s="570"/>
      <c r="D150" s="174" t="s">
        <v>1056</v>
      </c>
      <c r="E150" s="174" t="s">
        <v>187</v>
      </c>
      <c r="F150" s="46"/>
      <c r="G150" s="573"/>
    </row>
    <row r="151" spans="1:7" ht="60" x14ac:dyDescent="0.25">
      <c r="A151" s="570"/>
      <c r="B151" s="570"/>
      <c r="C151" s="570"/>
      <c r="D151" s="174" t="s">
        <v>1057</v>
      </c>
      <c r="E151" s="174" t="s">
        <v>187</v>
      </c>
      <c r="F151" s="46"/>
      <c r="G151" s="573"/>
    </row>
    <row r="152" spans="1:7" x14ac:dyDescent="0.25">
      <c r="A152" s="570"/>
      <c r="B152" s="570"/>
      <c r="C152" s="570"/>
      <c r="D152" s="174" t="s">
        <v>189</v>
      </c>
      <c r="E152" s="174" t="s">
        <v>187</v>
      </c>
      <c r="F152" s="46"/>
      <c r="G152" s="573"/>
    </row>
    <row r="153" spans="1:7" ht="30" x14ac:dyDescent="0.25">
      <c r="A153" s="570"/>
      <c r="B153" s="570"/>
      <c r="C153" s="570"/>
      <c r="D153" s="174" t="s">
        <v>212</v>
      </c>
      <c r="E153" s="174" t="s">
        <v>187</v>
      </c>
      <c r="F153" s="46"/>
      <c r="G153" s="573"/>
    </row>
    <row r="154" spans="1:7" x14ac:dyDescent="0.25">
      <c r="A154" s="570"/>
      <c r="B154" s="570"/>
      <c r="C154" s="570"/>
      <c r="D154" s="174" t="s">
        <v>188</v>
      </c>
      <c r="E154" s="174" t="s">
        <v>187</v>
      </c>
      <c r="F154" s="46"/>
      <c r="G154" s="573"/>
    </row>
    <row r="155" spans="1:7" ht="45" x14ac:dyDescent="0.25">
      <c r="A155" s="570"/>
      <c r="B155" s="570"/>
      <c r="C155" s="570"/>
      <c r="D155" s="174" t="s">
        <v>354</v>
      </c>
      <c r="E155" s="174" t="s">
        <v>187</v>
      </c>
      <c r="F155" s="46"/>
      <c r="G155" s="572"/>
    </row>
    <row r="156" spans="1:7" ht="60" customHeight="1" x14ac:dyDescent="0.25">
      <c r="A156" s="570">
        <v>263001</v>
      </c>
      <c r="B156" s="570" t="s">
        <v>186</v>
      </c>
      <c r="C156" s="570" t="s">
        <v>1581</v>
      </c>
      <c r="D156" s="174"/>
      <c r="E156" s="174"/>
      <c r="F156" s="46"/>
      <c r="G156" s="574">
        <v>1.0329528826273648</v>
      </c>
    </row>
    <row r="157" spans="1:7" ht="30" x14ac:dyDescent="0.25">
      <c r="A157" s="570"/>
      <c r="B157" s="570"/>
      <c r="C157" s="570"/>
      <c r="D157" s="174" t="s">
        <v>1058</v>
      </c>
      <c r="E157" s="174" t="s">
        <v>187</v>
      </c>
      <c r="F157" s="174"/>
      <c r="G157" s="575"/>
    </row>
    <row r="158" spans="1:7" ht="30" x14ac:dyDescent="0.25">
      <c r="A158" s="570"/>
      <c r="B158" s="570"/>
      <c r="C158" s="570"/>
      <c r="D158" s="174" t="s">
        <v>1059</v>
      </c>
      <c r="E158" s="174" t="s">
        <v>187</v>
      </c>
      <c r="F158" s="174"/>
      <c r="G158" s="575"/>
    </row>
    <row r="159" spans="1:7" ht="30" x14ac:dyDescent="0.25">
      <c r="A159" s="570"/>
      <c r="B159" s="570"/>
      <c r="C159" s="570"/>
      <c r="D159" s="174" t="s">
        <v>1060</v>
      </c>
      <c r="E159" s="174" t="s">
        <v>187</v>
      </c>
      <c r="F159" s="174"/>
      <c r="G159" s="575"/>
    </row>
    <row r="160" spans="1:7" ht="30" x14ac:dyDescent="0.25">
      <c r="A160" s="570"/>
      <c r="B160" s="570"/>
      <c r="C160" s="570"/>
      <c r="D160" s="174" t="s">
        <v>1061</v>
      </c>
      <c r="E160" s="174" t="s">
        <v>187</v>
      </c>
      <c r="F160" s="174"/>
      <c r="G160" s="575"/>
    </row>
    <row r="161" spans="1:7" ht="30" x14ac:dyDescent="0.25">
      <c r="A161" s="570"/>
      <c r="B161" s="570"/>
      <c r="C161" s="570"/>
      <c r="D161" s="174" t="s">
        <v>1062</v>
      </c>
      <c r="E161" s="174" t="s">
        <v>187</v>
      </c>
      <c r="F161" s="174"/>
      <c r="G161" s="575"/>
    </row>
    <row r="162" spans="1:7" ht="30" x14ac:dyDescent="0.25">
      <c r="A162" s="570"/>
      <c r="B162" s="570"/>
      <c r="C162" s="570"/>
      <c r="D162" s="174" t="s">
        <v>1063</v>
      </c>
      <c r="E162" s="174"/>
      <c r="F162" s="174" t="s">
        <v>186</v>
      </c>
      <c r="G162" s="575"/>
    </row>
    <row r="163" spans="1:7" ht="30" x14ac:dyDescent="0.25">
      <c r="A163" s="570"/>
      <c r="B163" s="570"/>
      <c r="C163" s="570"/>
      <c r="D163" s="174" t="s">
        <v>1064</v>
      </c>
      <c r="E163" s="174" t="s">
        <v>187</v>
      </c>
      <c r="F163" s="174"/>
      <c r="G163" s="575"/>
    </row>
    <row r="164" spans="1:7" ht="30" x14ac:dyDescent="0.25">
      <c r="A164" s="570"/>
      <c r="B164" s="570"/>
      <c r="C164" s="570"/>
      <c r="D164" s="174" t="s">
        <v>1065</v>
      </c>
      <c r="E164" s="174" t="s">
        <v>187</v>
      </c>
      <c r="F164" s="174"/>
      <c r="G164" s="575"/>
    </row>
    <row r="165" spans="1:7" ht="45" customHeight="1" x14ac:dyDescent="0.25">
      <c r="A165" s="570"/>
      <c r="B165" s="570"/>
      <c r="C165" s="570"/>
      <c r="D165" s="174" t="s">
        <v>1066</v>
      </c>
      <c r="E165" s="174" t="s">
        <v>187</v>
      </c>
      <c r="F165" s="174"/>
      <c r="G165" s="575"/>
    </row>
    <row r="166" spans="1:7" ht="30" x14ac:dyDescent="0.25">
      <c r="A166" s="570"/>
      <c r="B166" s="570"/>
      <c r="C166" s="570"/>
      <c r="D166" s="174" t="s">
        <v>1067</v>
      </c>
      <c r="E166" s="174" t="s">
        <v>187</v>
      </c>
      <c r="F166" s="174"/>
      <c r="G166" s="575"/>
    </row>
    <row r="167" spans="1:7" ht="30" x14ac:dyDescent="0.25">
      <c r="A167" s="570"/>
      <c r="B167" s="570"/>
      <c r="C167" s="570"/>
      <c r="D167" s="174" t="s">
        <v>1068</v>
      </c>
      <c r="E167" s="174" t="s">
        <v>187</v>
      </c>
      <c r="F167" s="174"/>
      <c r="G167" s="576"/>
    </row>
    <row r="168" spans="1:7" ht="30" x14ac:dyDescent="0.25">
      <c r="A168" s="580">
        <v>270101</v>
      </c>
      <c r="B168" s="580" t="s">
        <v>186</v>
      </c>
      <c r="C168" s="580" t="s">
        <v>794</v>
      </c>
      <c r="D168" s="30" t="s">
        <v>213</v>
      </c>
      <c r="E168" s="174" t="s">
        <v>187</v>
      </c>
      <c r="F168" s="174"/>
      <c r="G168" s="571">
        <v>1.0623903090556184</v>
      </c>
    </row>
    <row r="169" spans="1:7" ht="30" x14ac:dyDescent="0.25">
      <c r="A169" s="580"/>
      <c r="B169" s="580"/>
      <c r="C169" s="580"/>
      <c r="D169" s="30" t="s">
        <v>214</v>
      </c>
      <c r="E169" s="174" t="s">
        <v>187</v>
      </c>
      <c r="F169" s="174"/>
      <c r="G169" s="573"/>
    </row>
    <row r="170" spans="1:7" x14ac:dyDescent="0.25">
      <c r="A170" s="580"/>
      <c r="B170" s="580"/>
      <c r="C170" s="580"/>
      <c r="D170" s="30" t="s">
        <v>1069</v>
      </c>
      <c r="E170" s="174" t="s">
        <v>187</v>
      </c>
      <c r="F170" s="174"/>
      <c r="G170" s="573"/>
    </row>
    <row r="171" spans="1:7" ht="30" x14ac:dyDescent="0.25">
      <c r="A171" s="580"/>
      <c r="B171" s="580"/>
      <c r="C171" s="580"/>
      <c r="D171" s="30" t="s">
        <v>1070</v>
      </c>
      <c r="E171" s="174" t="s">
        <v>187</v>
      </c>
      <c r="F171" s="174"/>
      <c r="G171" s="573"/>
    </row>
    <row r="172" spans="1:7" ht="30" x14ac:dyDescent="0.25">
      <c r="A172" s="580"/>
      <c r="B172" s="580"/>
      <c r="C172" s="580"/>
      <c r="D172" s="30" t="s">
        <v>1071</v>
      </c>
      <c r="E172" s="174" t="s">
        <v>187</v>
      </c>
      <c r="F172" s="174"/>
      <c r="G172" s="573"/>
    </row>
    <row r="173" spans="1:7" ht="30" x14ac:dyDescent="0.25">
      <c r="A173" s="580"/>
      <c r="B173" s="580"/>
      <c r="C173" s="580"/>
      <c r="D173" s="30" t="s">
        <v>1072</v>
      </c>
      <c r="E173" s="174" t="s">
        <v>187</v>
      </c>
      <c r="F173" s="174"/>
      <c r="G173" s="573"/>
    </row>
    <row r="174" spans="1:7" ht="30" x14ac:dyDescent="0.25">
      <c r="A174" s="580"/>
      <c r="B174" s="580"/>
      <c r="C174" s="580"/>
      <c r="D174" s="30" t="s">
        <v>1073</v>
      </c>
      <c r="E174" s="174" t="s">
        <v>187</v>
      </c>
      <c r="F174" s="174"/>
      <c r="G174" s="573"/>
    </row>
    <row r="175" spans="1:7" ht="30" x14ac:dyDescent="0.25">
      <c r="A175" s="580"/>
      <c r="B175" s="580"/>
      <c r="C175" s="580"/>
      <c r="D175" s="30" t="s">
        <v>1074</v>
      </c>
      <c r="E175" s="174" t="s">
        <v>187</v>
      </c>
      <c r="F175" s="174"/>
      <c r="G175" s="573"/>
    </row>
    <row r="176" spans="1:7" ht="30" x14ac:dyDescent="0.25">
      <c r="A176" s="580"/>
      <c r="B176" s="580"/>
      <c r="C176" s="580"/>
      <c r="D176" s="30" t="s">
        <v>1075</v>
      </c>
      <c r="E176" s="174" t="s">
        <v>187</v>
      </c>
      <c r="F176" s="174"/>
      <c r="G176" s="573"/>
    </row>
    <row r="177" spans="1:7" ht="30" x14ac:dyDescent="0.25">
      <c r="A177" s="580"/>
      <c r="B177" s="580"/>
      <c r="C177" s="580"/>
      <c r="D177" s="30" t="s">
        <v>1076</v>
      </c>
      <c r="E177" s="174" t="s">
        <v>187</v>
      </c>
      <c r="F177" s="114"/>
      <c r="G177" s="573"/>
    </row>
    <row r="178" spans="1:7" x14ac:dyDescent="0.25">
      <c r="A178" s="580"/>
      <c r="B178" s="580"/>
      <c r="C178" s="580"/>
      <c r="D178" s="30" t="s">
        <v>575</v>
      </c>
      <c r="E178" s="174"/>
      <c r="F178" s="174" t="s">
        <v>186</v>
      </c>
      <c r="G178" s="572"/>
    </row>
    <row r="179" spans="1:7" ht="15" customHeight="1" x14ac:dyDescent="0.25">
      <c r="A179" s="570">
        <v>280101</v>
      </c>
      <c r="B179" s="570" t="s">
        <v>186</v>
      </c>
      <c r="C179" s="570" t="s">
        <v>320</v>
      </c>
      <c r="D179" s="115"/>
      <c r="E179" s="115"/>
      <c r="F179" s="115"/>
      <c r="G179" s="574">
        <v>1.0110747614438758</v>
      </c>
    </row>
    <row r="180" spans="1:7" ht="45" customHeight="1" x14ac:dyDescent="0.25">
      <c r="A180" s="570"/>
      <c r="B180" s="570"/>
      <c r="C180" s="570"/>
      <c r="D180" s="174" t="s">
        <v>1077</v>
      </c>
      <c r="E180" s="174" t="s">
        <v>187</v>
      </c>
      <c r="F180" s="115"/>
      <c r="G180" s="575"/>
    </row>
    <row r="181" spans="1:7" ht="45" x14ac:dyDescent="0.25">
      <c r="A181" s="570"/>
      <c r="B181" s="570"/>
      <c r="C181" s="570"/>
      <c r="D181" s="174" t="s">
        <v>1078</v>
      </c>
      <c r="E181" s="174" t="s">
        <v>187</v>
      </c>
      <c r="F181" s="174"/>
      <c r="G181" s="575"/>
    </row>
    <row r="182" spans="1:7" ht="30" x14ac:dyDescent="0.25">
      <c r="A182" s="570"/>
      <c r="B182" s="570"/>
      <c r="C182" s="570"/>
      <c r="D182" s="174" t="s">
        <v>1079</v>
      </c>
      <c r="E182" s="174" t="s">
        <v>187</v>
      </c>
      <c r="F182" s="174"/>
      <c r="G182" s="575"/>
    </row>
    <row r="183" spans="1:7" ht="30" x14ac:dyDescent="0.25">
      <c r="A183" s="570"/>
      <c r="B183" s="570"/>
      <c r="C183" s="570"/>
      <c r="D183" s="174" t="s">
        <v>1080</v>
      </c>
      <c r="E183" s="174" t="s">
        <v>187</v>
      </c>
      <c r="F183" s="174"/>
      <c r="G183" s="575"/>
    </row>
    <row r="184" spans="1:7" ht="30" x14ac:dyDescent="0.25">
      <c r="A184" s="570"/>
      <c r="B184" s="570"/>
      <c r="C184" s="570"/>
      <c r="D184" s="174" t="s">
        <v>1081</v>
      </c>
      <c r="E184" s="174" t="s">
        <v>187</v>
      </c>
      <c r="F184" s="174"/>
      <c r="G184" s="575"/>
    </row>
    <row r="185" spans="1:7" ht="30" x14ac:dyDescent="0.25">
      <c r="A185" s="570"/>
      <c r="B185" s="570"/>
      <c r="C185" s="570"/>
      <c r="D185" s="174" t="s">
        <v>1082</v>
      </c>
      <c r="E185" s="174" t="s">
        <v>187</v>
      </c>
      <c r="F185" s="115"/>
      <c r="G185" s="575"/>
    </row>
    <row r="186" spans="1:7" ht="30" x14ac:dyDescent="0.25">
      <c r="A186" s="570"/>
      <c r="B186" s="570"/>
      <c r="C186" s="570"/>
      <c r="D186" s="174" t="s">
        <v>1083</v>
      </c>
      <c r="E186" s="174" t="s">
        <v>187</v>
      </c>
      <c r="F186" s="115"/>
      <c r="G186" s="575"/>
    </row>
    <row r="187" spans="1:7" ht="30" x14ac:dyDescent="0.25">
      <c r="A187" s="570"/>
      <c r="B187" s="570"/>
      <c r="C187" s="570"/>
      <c r="D187" s="174" t="s">
        <v>1084</v>
      </c>
      <c r="E187" s="174" t="s">
        <v>187</v>
      </c>
      <c r="F187" s="115"/>
      <c r="G187" s="576"/>
    </row>
    <row r="188" spans="1:7" x14ac:dyDescent="0.25">
      <c r="A188" s="570">
        <v>291601</v>
      </c>
      <c r="B188" s="570" t="s">
        <v>186</v>
      </c>
      <c r="C188" s="570" t="s">
        <v>322</v>
      </c>
      <c r="D188" s="174" t="s">
        <v>218</v>
      </c>
      <c r="E188" s="174" t="s">
        <v>187</v>
      </c>
      <c r="F188" s="174"/>
      <c r="G188" s="571">
        <v>1.0586213110471066</v>
      </c>
    </row>
    <row r="189" spans="1:7" x14ac:dyDescent="0.25">
      <c r="A189" s="570"/>
      <c r="B189" s="570"/>
      <c r="C189" s="570"/>
      <c r="D189" s="174" t="s">
        <v>220</v>
      </c>
      <c r="E189" s="174" t="s">
        <v>187</v>
      </c>
      <c r="F189" s="174"/>
      <c r="G189" s="573"/>
    </row>
    <row r="190" spans="1:7" x14ac:dyDescent="0.25">
      <c r="A190" s="570"/>
      <c r="B190" s="570"/>
      <c r="C190" s="570"/>
      <c r="D190" s="174" t="s">
        <v>217</v>
      </c>
      <c r="E190" s="174" t="s">
        <v>187</v>
      </c>
      <c r="F190" s="174"/>
      <c r="G190" s="573"/>
    </row>
    <row r="191" spans="1:7" x14ac:dyDescent="0.25">
      <c r="A191" s="570"/>
      <c r="B191" s="570"/>
      <c r="C191" s="570"/>
      <c r="D191" s="174" t="s">
        <v>576</v>
      </c>
      <c r="E191" s="174" t="s">
        <v>187</v>
      </c>
      <c r="F191" s="174"/>
      <c r="G191" s="573"/>
    </row>
    <row r="192" spans="1:7" ht="45" customHeight="1" x14ac:dyDescent="0.25">
      <c r="A192" s="570"/>
      <c r="B192" s="570"/>
      <c r="C192" s="570"/>
      <c r="D192" s="174" t="s">
        <v>216</v>
      </c>
      <c r="E192" s="174" t="s">
        <v>187</v>
      </c>
      <c r="F192" s="174"/>
      <c r="G192" s="573"/>
    </row>
    <row r="193" spans="1:7" x14ac:dyDescent="0.25">
      <c r="A193" s="570"/>
      <c r="B193" s="570"/>
      <c r="C193" s="570"/>
      <c r="D193" s="174" t="s">
        <v>577</v>
      </c>
      <c r="E193" s="174" t="s">
        <v>187</v>
      </c>
      <c r="F193" s="174"/>
      <c r="G193" s="573"/>
    </row>
    <row r="194" spans="1:7" ht="45" x14ac:dyDescent="0.25">
      <c r="A194" s="570"/>
      <c r="B194" s="570"/>
      <c r="C194" s="570"/>
      <c r="D194" s="174" t="s">
        <v>578</v>
      </c>
      <c r="E194" s="174" t="s">
        <v>187</v>
      </c>
      <c r="F194" s="174"/>
      <c r="G194" s="573"/>
    </row>
    <row r="195" spans="1:7" ht="30" x14ac:dyDescent="0.25">
      <c r="A195" s="570"/>
      <c r="B195" s="570"/>
      <c r="C195" s="570"/>
      <c r="D195" s="174" t="s">
        <v>579</v>
      </c>
      <c r="E195" s="174" t="s">
        <v>187</v>
      </c>
      <c r="F195" s="174"/>
      <c r="G195" s="573"/>
    </row>
    <row r="196" spans="1:7" x14ac:dyDescent="0.25">
      <c r="A196" s="570"/>
      <c r="B196" s="570"/>
      <c r="C196" s="570"/>
      <c r="D196" s="174" t="s">
        <v>580</v>
      </c>
      <c r="E196" s="174" t="s">
        <v>187</v>
      </c>
      <c r="F196" s="174"/>
      <c r="G196" s="573"/>
    </row>
    <row r="197" spans="1:7" ht="30" x14ac:dyDescent="0.25">
      <c r="A197" s="570"/>
      <c r="B197" s="570"/>
      <c r="C197" s="570"/>
      <c r="D197" s="174" t="s">
        <v>581</v>
      </c>
      <c r="E197" s="174" t="s">
        <v>187</v>
      </c>
      <c r="F197" s="174"/>
      <c r="G197" s="573"/>
    </row>
    <row r="198" spans="1:7" ht="30" x14ac:dyDescent="0.25">
      <c r="A198" s="570"/>
      <c r="B198" s="570"/>
      <c r="C198" s="570"/>
      <c r="D198" s="174" t="s">
        <v>221</v>
      </c>
      <c r="E198" s="114"/>
      <c r="F198" s="174" t="s">
        <v>586</v>
      </c>
      <c r="G198" s="573"/>
    </row>
    <row r="199" spans="1:7" ht="30" x14ac:dyDescent="0.25">
      <c r="A199" s="570"/>
      <c r="B199" s="570"/>
      <c r="C199" s="570"/>
      <c r="D199" s="174" t="s">
        <v>582</v>
      </c>
      <c r="E199" s="174" t="s">
        <v>187</v>
      </c>
      <c r="F199" s="174"/>
      <c r="G199" s="573"/>
    </row>
    <row r="200" spans="1:7" ht="30" x14ac:dyDescent="0.25">
      <c r="A200" s="570"/>
      <c r="B200" s="570"/>
      <c r="C200" s="570"/>
      <c r="D200" s="174" t="s">
        <v>583</v>
      </c>
      <c r="E200" s="174" t="s">
        <v>187</v>
      </c>
      <c r="F200" s="174"/>
      <c r="G200" s="573"/>
    </row>
    <row r="201" spans="1:7" ht="30" x14ac:dyDescent="0.25">
      <c r="A201" s="570"/>
      <c r="B201" s="570"/>
      <c r="C201" s="570"/>
      <c r="D201" s="174" t="s">
        <v>584</v>
      </c>
      <c r="E201" s="174" t="s">
        <v>187</v>
      </c>
      <c r="F201" s="174"/>
      <c r="G201" s="573"/>
    </row>
    <row r="202" spans="1:7" ht="30" x14ac:dyDescent="0.25">
      <c r="A202" s="570"/>
      <c r="B202" s="570"/>
      <c r="C202" s="570"/>
      <c r="D202" s="174" t="s">
        <v>219</v>
      </c>
      <c r="E202" s="174" t="s">
        <v>187</v>
      </c>
      <c r="F202" s="174"/>
      <c r="G202" s="572"/>
    </row>
    <row r="203" spans="1:7" ht="30" x14ac:dyDescent="0.25">
      <c r="A203" s="570">
        <v>300101</v>
      </c>
      <c r="B203" s="570" t="s">
        <v>186</v>
      </c>
      <c r="C203" s="570" t="s">
        <v>324</v>
      </c>
      <c r="D203" s="174" t="s">
        <v>585</v>
      </c>
      <c r="E203" s="174"/>
      <c r="F203" s="174" t="s">
        <v>586</v>
      </c>
      <c r="G203" s="574">
        <v>1.0469014701630854</v>
      </c>
    </row>
    <row r="204" spans="1:7" ht="30" x14ac:dyDescent="0.25">
      <c r="A204" s="570"/>
      <c r="B204" s="570"/>
      <c r="C204" s="570"/>
      <c r="D204" s="174" t="s">
        <v>588</v>
      </c>
      <c r="E204" s="174" t="s">
        <v>187</v>
      </c>
      <c r="F204" s="174"/>
      <c r="G204" s="575"/>
    </row>
    <row r="205" spans="1:7" ht="30" x14ac:dyDescent="0.25">
      <c r="A205" s="570"/>
      <c r="B205" s="570"/>
      <c r="C205" s="570"/>
      <c r="D205" s="174" t="s">
        <v>590</v>
      </c>
      <c r="E205" s="174" t="s">
        <v>187</v>
      </c>
      <c r="F205" s="174"/>
      <c r="G205" s="575"/>
    </row>
    <row r="206" spans="1:7" ht="30" x14ac:dyDescent="0.25">
      <c r="A206" s="570"/>
      <c r="B206" s="570"/>
      <c r="C206" s="570"/>
      <c r="D206" s="174" t="s">
        <v>1085</v>
      </c>
      <c r="E206" s="174"/>
      <c r="F206" s="174" t="s">
        <v>586</v>
      </c>
      <c r="G206" s="575"/>
    </row>
    <row r="207" spans="1:7" ht="30" x14ac:dyDescent="0.25">
      <c r="A207" s="570"/>
      <c r="B207" s="570"/>
      <c r="C207" s="570"/>
      <c r="D207" s="174" t="s">
        <v>222</v>
      </c>
      <c r="E207" s="174" t="s">
        <v>187</v>
      </c>
      <c r="F207" s="174"/>
      <c r="G207" s="575"/>
    </row>
    <row r="208" spans="1:7" ht="30" x14ac:dyDescent="0.25">
      <c r="A208" s="570"/>
      <c r="B208" s="570"/>
      <c r="C208" s="570"/>
      <c r="D208" s="174" t="s">
        <v>223</v>
      </c>
      <c r="E208" s="174" t="s">
        <v>187</v>
      </c>
      <c r="F208" s="174"/>
      <c r="G208" s="575"/>
    </row>
    <row r="209" spans="1:7" ht="30" x14ac:dyDescent="0.25">
      <c r="A209" s="570"/>
      <c r="B209" s="570"/>
      <c r="C209" s="570"/>
      <c r="D209" s="174" t="s">
        <v>224</v>
      </c>
      <c r="E209" s="174" t="s">
        <v>187</v>
      </c>
      <c r="F209" s="174"/>
      <c r="G209" s="575"/>
    </row>
    <row r="210" spans="1:7" ht="30" x14ac:dyDescent="0.25">
      <c r="A210" s="570"/>
      <c r="B210" s="570"/>
      <c r="C210" s="570"/>
      <c r="D210" s="174" t="s">
        <v>587</v>
      </c>
      <c r="E210" s="174" t="s">
        <v>187</v>
      </c>
      <c r="F210" s="174"/>
      <c r="G210" s="575"/>
    </row>
    <row r="211" spans="1:7" ht="30" x14ac:dyDescent="0.25">
      <c r="A211" s="570"/>
      <c r="B211" s="570"/>
      <c r="C211" s="570"/>
      <c r="D211" s="174" t="s">
        <v>356</v>
      </c>
      <c r="E211" s="174" t="s">
        <v>187</v>
      </c>
      <c r="F211" s="174"/>
      <c r="G211" s="575"/>
    </row>
    <row r="212" spans="1:7" ht="30" x14ac:dyDescent="0.25">
      <c r="A212" s="570"/>
      <c r="B212" s="570"/>
      <c r="C212" s="570"/>
      <c r="D212" s="174" t="s">
        <v>589</v>
      </c>
      <c r="E212" s="174" t="s">
        <v>187</v>
      </c>
      <c r="F212" s="174"/>
      <c r="G212" s="575"/>
    </row>
    <row r="213" spans="1:7" ht="30" x14ac:dyDescent="0.25">
      <c r="A213" s="570"/>
      <c r="B213" s="570"/>
      <c r="C213" s="570"/>
      <c r="D213" s="174" t="s">
        <v>591</v>
      </c>
      <c r="E213" s="174" t="s">
        <v>187</v>
      </c>
      <c r="F213" s="174"/>
      <c r="G213" s="575"/>
    </row>
    <row r="214" spans="1:7" ht="30" x14ac:dyDescent="0.25">
      <c r="A214" s="570"/>
      <c r="B214" s="570"/>
      <c r="C214" s="570"/>
      <c r="D214" s="174" t="s">
        <v>355</v>
      </c>
      <c r="E214" s="174" t="s">
        <v>187</v>
      </c>
      <c r="F214" s="174"/>
      <c r="G214" s="576"/>
    </row>
    <row r="215" spans="1:7" ht="45" x14ac:dyDescent="0.25">
      <c r="A215" s="174">
        <v>311301</v>
      </c>
      <c r="B215" s="174" t="s">
        <v>205</v>
      </c>
      <c r="C215" s="174" t="s">
        <v>1086</v>
      </c>
      <c r="D215" s="174" t="s">
        <v>1087</v>
      </c>
      <c r="E215" s="174" t="s">
        <v>187</v>
      </c>
      <c r="F215" s="174"/>
      <c r="G215" s="116">
        <v>1.113</v>
      </c>
    </row>
    <row r="216" spans="1:7" ht="30" x14ac:dyDescent="0.25">
      <c r="A216" s="570">
        <v>313301</v>
      </c>
      <c r="B216" s="570" t="s">
        <v>186</v>
      </c>
      <c r="C216" s="570" t="s">
        <v>225</v>
      </c>
      <c r="D216" s="174" t="s">
        <v>1088</v>
      </c>
      <c r="E216" s="174" t="s">
        <v>187</v>
      </c>
      <c r="F216" s="174"/>
      <c r="G216" s="574">
        <v>1.055000166979615</v>
      </c>
    </row>
    <row r="217" spans="1:7" ht="30" x14ac:dyDescent="0.25">
      <c r="A217" s="570"/>
      <c r="B217" s="570"/>
      <c r="C217" s="570"/>
      <c r="D217" s="174" t="s">
        <v>1089</v>
      </c>
      <c r="E217" s="174" t="s">
        <v>187</v>
      </c>
      <c r="F217" s="174"/>
      <c r="G217" s="575"/>
    </row>
    <row r="218" spans="1:7" ht="30" x14ac:dyDescent="0.25">
      <c r="A218" s="570"/>
      <c r="B218" s="570"/>
      <c r="C218" s="570"/>
      <c r="D218" s="174" t="s">
        <v>1090</v>
      </c>
      <c r="E218" s="174" t="s">
        <v>187</v>
      </c>
      <c r="F218" s="174"/>
      <c r="G218" s="575"/>
    </row>
    <row r="219" spans="1:7" ht="30" x14ac:dyDescent="0.25">
      <c r="A219" s="570"/>
      <c r="B219" s="570"/>
      <c r="C219" s="570"/>
      <c r="D219" s="174" t="s">
        <v>1091</v>
      </c>
      <c r="E219" s="174" t="s">
        <v>187</v>
      </c>
      <c r="F219" s="174"/>
      <c r="G219" s="575"/>
    </row>
    <row r="220" spans="1:7" ht="30" x14ac:dyDescent="0.25">
      <c r="A220" s="570"/>
      <c r="B220" s="570"/>
      <c r="C220" s="570"/>
      <c r="D220" s="174" t="s">
        <v>1092</v>
      </c>
      <c r="E220" s="174" t="s">
        <v>187</v>
      </c>
      <c r="F220" s="174"/>
      <c r="G220" s="575"/>
    </row>
    <row r="221" spans="1:7" ht="30" x14ac:dyDescent="0.25">
      <c r="A221" s="570"/>
      <c r="B221" s="570"/>
      <c r="C221" s="570"/>
      <c r="D221" s="174" t="s">
        <v>1093</v>
      </c>
      <c r="E221" s="174" t="s">
        <v>187</v>
      </c>
      <c r="F221" s="174"/>
      <c r="G221" s="575"/>
    </row>
    <row r="222" spans="1:7" x14ac:dyDescent="0.25">
      <c r="A222" s="570"/>
      <c r="B222" s="570"/>
      <c r="C222" s="570"/>
      <c r="D222" s="174" t="s">
        <v>1094</v>
      </c>
      <c r="E222" s="174" t="s">
        <v>187</v>
      </c>
      <c r="F222" s="174"/>
      <c r="G222" s="575"/>
    </row>
    <row r="223" spans="1:7" x14ac:dyDescent="0.25">
      <c r="A223" s="570"/>
      <c r="B223" s="570"/>
      <c r="C223" s="570"/>
      <c r="D223" s="174" t="s">
        <v>592</v>
      </c>
      <c r="E223" s="174" t="s">
        <v>187</v>
      </c>
      <c r="F223" s="174"/>
      <c r="G223" s="575"/>
    </row>
    <row r="224" spans="1:7" x14ac:dyDescent="0.25">
      <c r="A224" s="570"/>
      <c r="B224" s="570"/>
      <c r="C224" s="570"/>
      <c r="D224" s="174" t="s">
        <v>593</v>
      </c>
      <c r="E224" s="174" t="s">
        <v>187</v>
      </c>
      <c r="F224" s="174"/>
      <c r="G224" s="575"/>
    </row>
    <row r="225" spans="1:7" x14ac:dyDescent="0.25">
      <c r="A225" s="570"/>
      <c r="B225" s="570"/>
      <c r="C225" s="570"/>
      <c r="D225" s="174" t="s">
        <v>594</v>
      </c>
      <c r="E225" s="174" t="s">
        <v>187</v>
      </c>
      <c r="F225" s="174"/>
      <c r="G225" s="575"/>
    </row>
    <row r="226" spans="1:7" ht="30" x14ac:dyDescent="0.25">
      <c r="A226" s="570"/>
      <c r="B226" s="570"/>
      <c r="C226" s="570"/>
      <c r="D226" s="174" t="s">
        <v>595</v>
      </c>
      <c r="E226" s="174" t="s">
        <v>187</v>
      </c>
      <c r="F226" s="174"/>
      <c r="G226" s="575"/>
    </row>
    <row r="227" spans="1:7" ht="45" customHeight="1" x14ac:dyDescent="0.25">
      <c r="A227" s="570"/>
      <c r="B227" s="570"/>
      <c r="C227" s="570"/>
      <c r="D227" s="174" t="s">
        <v>596</v>
      </c>
      <c r="E227" s="174" t="s">
        <v>187</v>
      </c>
      <c r="F227" s="174"/>
      <c r="G227" s="575"/>
    </row>
    <row r="228" spans="1:7" ht="30" x14ac:dyDescent="0.25">
      <c r="A228" s="570"/>
      <c r="B228" s="570"/>
      <c r="C228" s="570"/>
      <c r="D228" s="174" t="s">
        <v>597</v>
      </c>
      <c r="E228" s="174" t="s">
        <v>187</v>
      </c>
      <c r="F228" s="174"/>
      <c r="G228" s="575"/>
    </row>
    <row r="229" spans="1:7" ht="30" x14ac:dyDescent="0.25">
      <c r="A229" s="570"/>
      <c r="B229" s="570"/>
      <c r="C229" s="570"/>
      <c r="D229" s="174" t="s">
        <v>598</v>
      </c>
      <c r="E229" s="174" t="s">
        <v>187</v>
      </c>
      <c r="F229" s="174"/>
      <c r="G229" s="575"/>
    </row>
    <row r="230" spans="1:7" x14ac:dyDescent="0.25">
      <c r="A230" s="570"/>
      <c r="B230" s="570"/>
      <c r="C230" s="570"/>
      <c r="D230" s="174" t="s">
        <v>599</v>
      </c>
      <c r="E230" s="174" t="s">
        <v>187</v>
      </c>
      <c r="F230" s="174"/>
      <c r="G230" s="575"/>
    </row>
    <row r="231" spans="1:7" ht="30" x14ac:dyDescent="0.25">
      <c r="A231" s="570"/>
      <c r="B231" s="570"/>
      <c r="C231" s="570"/>
      <c r="D231" s="174" t="s">
        <v>600</v>
      </c>
      <c r="E231" s="174" t="s">
        <v>187</v>
      </c>
      <c r="F231" s="174"/>
      <c r="G231" s="575"/>
    </row>
    <row r="232" spans="1:7" ht="30" x14ac:dyDescent="0.25">
      <c r="A232" s="570"/>
      <c r="B232" s="570"/>
      <c r="C232" s="570"/>
      <c r="D232" s="174" t="s">
        <v>601</v>
      </c>
      <c r="E232" s="174" t="s">
        <v>187</v>
      </c>
      <c r="F232" s="174"/>
      <c r="G232" s="575"/>
    </row>
    <row r="233" spans="1:7" x14ac:dyDescent="0.25">
      <c r="A233" s="570"/>
      <c r="B233" s="570"/>
      <c r="C233" s="570"/>
      <c r="D233" s="174" t="s">
        <v>602</v>
      </c>
      <c r="E233" s="174"/>
      <c r="F233" s="174" t="s">
        <v>586</v>
      </c>
      <c r="G233" s="575"/>
    </row>
    <row r="234" spans="1:7" ht="30" x14ac:dyDescent="0.25">
      <c r="A234" s="570"/>
      <c r="B234" s="570"/>
      <c r="C234" s="570"/>
      <c r="D234" s="174" t="s">
        <v>603</v>
      </c>
      <c r="E234" s="174" t="s">
        <v>187</v>
      </c>
      <c r="F234" s="174"/>
      <c r="G234" s="575"/>
    </row>
    <row r="235" spans="1:7" ht="45" x14ac:dyDescent="0.25">
      <c r="A235" s="570"/>
      <c r="B235" s="570"/>
      <c r="C235" s="570"/>
      <c r="D235" s="174" t="s">
        <v>1095</v>
      </c>
      <c r="E235" s="174" t="s">
        <v>187</v>
      </c>
      <c r="F235" s="174"/>
      <c r="G235" s="575"/>
    </row>
    <row r="236" spans="1:7" ht="30" x14ac:dyDescent="0.25">
      <c r="A236" s="570"/>
      <c r="B236" s="570"/>
      <c r="C236" s="570"/>
      <c r="D236" s="174" t="s">
        <v>357</v>
      </c>
      <c r="E236" s="174" t="s">
        <v>187</v>
      </c>
      <c r="F236" s="174"/>
      <c r="G236" s="575"/>
    </row>
    <row r="237" spans="1:7" ht="30" x14ac:dyDescent="0.25">
      <c r="A237" s="570"/>
      <c r="B237" s="570"/>
      <c r="C237" s="570"/>
      <c r="D237" s="174" t="s">
        <v>358</v>
      </c>
      <c r="E237" s="174" t="s">
        <v>187</v>
      </c>
      <c r="F237" s="174"/>
      <c r="G237" s="575"/>
    </row>
    <row r="238" spans="1:7" ht="30" x14ac:dyDescent="0.25">
      <c r="A238" s="570"/>
      <c r="B238" s="570"/>
      <c r="C238" s="570"/>
      <c r="D238" s="174" t="s">
        <v>1096</v>
      </c>
      <c r="E238" s="174" t="s">
        <v>187</v>
      </c>
      <c r="F238" s="174"/>
      <c r="G238" s="575"/>
    </row>
    <row r="239" spans="1:7" x14ac:dyDescent="0.25">
      <c r="A239" s="570"/>
      <c r="B239" s="570"/>
      <c r="C239" s="570"/>
      <c r="D239" s="174" t="s">
        <v>604</v>
      </c>
      <c r="E239" s="174"/>
      <c r="F239" s="174" t="s">
        <v>586</v>
      </c>
      <c r="G239" s="575"/>
    </row>
    <row r="240" spans="1:7" ht="30" x14ac:dyDescent="0.25">
      <c r="A240" s="570"/>
      <c r="B240" s="570"/>
      <c r="C240" s="570"/>
      <c r="D240" s="174" t="s">
        <v>605</v>
      </c>
      <c r="E240" s="174" t="s">
        <v>187</v>
      </c>
      <c r="F240" s="174"/>
      <c r="G240" s="575"/>
    </row>
    <row r="241" spans="1:7" ht="30" x14ac:dyDescent="0.25">
      <c r="A241" s="570"/>
      <c r="B241" s="570"/>
      <c r="C241" s="570"/>
      <c r="D241" s="174" t="s">
        <v>1097</v>
      </c>
      <c r="E241" s="174" t="s">
        <v>187</v>
      </c>
      <c r="F241" s="174"/>
      <c r="G241" s="575"/>
    </row>
    <row r="242" spans="1:7" ht="30" x14ac:dyDescent="0.25">
      <c r="A242" s="570"/>
      <c r="B242" s="570"/>
      <c r="C242" s="570"/>
      <c r="D242" s="174" t="s">
        <v>1098</v>
      </c>
      <c r="E242" s="174" t="s">
        <v>187</v>
      </c>
      <c r="F242" s="174"/>
      <c r="G242" s="575"/>
    </row>
    <row r="243" spans="1:7" ht="30" x14ac:dyDescent="0.25">
      <c r="A243" s="570"/>
      <c r="B243" s="570"/>
      <c r="C243" s="570"/>
      <c r="D243" s="174" t="s">
        <v>606</v>
      </c>
      <c r="E243" s="174" t="s">
        <v>187</v>
      </c>
      <c r="F243" s="174"/>
      <c r="G243" s="575"/>
    </row>
    <row r="244" spans="1:7" ht="30" x14ac:dyDescent="0.25">
      <c r="A244" s="570"/>
      <c r="B244" s="570"/>
      <c r="C244" s="570"/>
      <c r="D244" s="174" t="s">
        <v>607</v>
      </c>
      <c r="E244" s="174" t="s">
        <v>187</v>
      </c>
      <c r="F244" s="174"/>
      <c r="G244" s="575"/>
    </row>
    <row r="245" spans="1:7" ht="45" customHeight="1" x14ac:dyDescent="0.25">
      <c r="A245" s="570"/>
      <c r="B245" s="570"/>
      <c r="C245" s="570"/>
      <c r="D245" s="174" t="s">
        <v>608</v>
      </c>
      <c r="E245" s="174" t="s">
        <v>187</v>
      </c>
      <c r="F245" s="174"/>
      <c r="G245" s="575"/>
    </row>
    <row r="246" spans="1:7" ht="30" x14ac:dyDescent="0.25">
      <c r="A246" s="570"/>
      <c r="B246" s="570"/>
      <c r="C246" s="570"/>
      <c r="D246" s="174" t="s">
        <v>609</v>
      </c>
      <c r="E246" s="174" t="s">
        <v>187</v>
      </c>
      <c r="F246" s="174"/>
      <c r="G246" s="575"/>
    </row>
    <row r="247" spans="1:7" ht="30" x14ac:dyDescent="0.25">
      <c r="A247" s="570"/>
      <c r="B247" s="570"/>
      <c r="C247" s="570"/>
      <c r="D247" s="174" t="s">
        <v>610</v>
      </c>
      <c r="E247" s="174" t="s">
        <v>187</v>
      </c>
      <c r="F247" s="174"/>
      <c r="G247" s="575"/>
    </row>
    <row r="248" spans="1:7" ht="30" x14ac:dyDescent="0.25">
      <c r="A248" s="570"/>
      <c r="B248" s="570"/>
      <c r="C248" s="570"/>
      <c r="D248" s="174" t="s">
        <v>611</v>
      </c>
      <c r="E248" s="174" t="s">
        <v>187</v>
      </c>
      <c r="F248" s="174"/>
      <c r="G248" s="575"/>
    </row>
    <row r="249" spans="1:7" ht="30" x14ac:dyDescent="0.25">
      <c r="A249" s="570"/>
      <c r="B249" s="570"/>
      <c r="C249" s="570"/>
      <c r="D249" s="174" t="s">
        <v>1099</v>
      </c>
      <c r="E249" s="174" t="s">
        <v>187</v>
      </c>
      <c r="F249" s="174"/>
      <c r="G249" s="575"/>
    </row>
    <row r="250" spans="1:7" ht="60" customHeight="1" x14ac:dyDescent="0.25">
      <c r="A250" s="570"/>
      <c r="B250" s="570"/>
      <c r="C250" s="570"/>
      <c r="D250" s="174" t="s">
        <v>612</v>
      </c>
      <c r="E250" s="174" t="s">
        <v>187</v>
      </c>
      <c r="F250" s="174"/>
      <c r="G250" s="575"/>
    </row>
    <row r="251" spans="1:7" x14ac:dyDescent="0.25">
      <c r="A251" s="570"/>
      <c r="B251" s="570"/>
      <c r="C251" s="570"/>
      <c r="D251" s="174" t="s">
        <v>1100</v>
      </c>
      <c r="E251" s="174" t="s">
        <v>187</v>
      </c>
      <c r="F251" s="174"/>
      <c r="G251" s="575"/>
    </row>
    <row r="252" spans="1:7" ht="30" x14ac:dyDescent="0.25">
      <c r="A252" s="570"/>
      <c r="B252" s="570"/>
      <c r="C252" s="570"/>
      <c r="D252" s="174" t="s">
        <v>1101</v>
      </c>
      <c r="E252" s="174" t="s">
        <v>187</v>
      </c>
      <c r="F252" s="174"/>
      <c r="G252" s="576"/>
    </row>
    <row r="253" spans="1:7" ht="60" customHeight="1" x14ac:dyDescent="0.25">
      <c r="A253" s="577">
        <v>334801</v>
      </c>
      <c r="B253" s="577" t="s">
        <v>186</v>
      </c>
      <c r="C253" s="577" t="s">
        <v>326</v>
      </c>
      <c r="D253" s="174" t="s">
        <v>1102</v>
      </c>
      <c r="E253" s="174" t="s">
        <v>187</v>
      </c>
      <c r="F253" s="174"/>
      <c r="G253" s="574">
        <v>1.0609999999999999</v>
      </c>
    </row>
    <row r="254" spans="1:7" ht="30" x14ac:dyDescent="0.25">
      <c r="A254" s="578"/>
      <c r="B254" s="578"/>
      <c r="C254" s="578"/>
      <c r="D254" s="174" t="s">
        <v>1103</v>
      </c>
      <c r="E254" s="174" t="s">
        <v>187</v>
      </c>
      <c r="F254" s="174"/>
      <c r="G254" s="575"/>
    </row>
    <row r="255" spans="1:7" x14ac:dyDescent="0.25">
      <c r="A255" s="578"/>
      <c r="B255" s="578"/>
      <c r="C255" s="578"/>
      <c r="D255" s="174" t="s">
        <v>1104</v>
      </c>
      <c r="E255" s="174" t="s">
        <v>187</v>
      </c>
      <c r="F255" s="174"/>
      <c r="G255" s="575"/>
    </row>
    <row r="256" spans="1:7" x14ac:dyDescent="0.25">
      <c r="A256" s="578"/>
      <c r="B256" s="578"/>
      <c r="C256" s="578"/>
      <c r="D256" s="174" t="s">
        <v>1105</v>
      </c>
      <c r="E256" s="174" t="s">
        <v>187</v>
      </c>
      <c r="F256" s="174"/>
      <c r="G256" s="575"/>
    </row>
    <row r="257" spans="1:7" ht="30" x14ac:dyDescent="0.25">
      <c r="A257" s="578"/>
      <c r="B257" s="578"/>
      <c r="C257" s="578"/>
      <c r="D257" s="174" t="s">
        <v>1106</v>
      </c>
      <c r="E257" s="174" t="s">
        <v>187</v>
      </c>
      <c r="F257" s="174"/>
      <c r="G257" s="575"/>
    </row>
    <row r="258" spans="1:7" ht="30" x14ac:dyDescent="0.25">
      <c r="A258" s="578"/>
      <c r="B258" s="578"/>
      <c r="C258" s="578"/>
      <c r="D258" s="174" t="s">
        <v>1107</v>
      </c>
      <c r="E258" s="174" t="s">
        <v>187</v>
      </c>
      <c r="F258" s="174"/>
      <c r="G258" s="575"/>
    </row>
    <row r="259" spans="1:7" ht="30" x14ac:dyDescent="0.25">
      <c r="A259" s="578"/>
      <c r="B259" s="578"/>
      <c r="C259" s="578"/>
      <c r="D259" s="174" t="s">
        <v>1108</v>
      </c>
      <c r="E259" s="174" t="s">
        <v>187</v>
      </c>
      <c r="F259" s="174"/>
      <c r="G259" s="575"/>
    </row>
    <row r="260" spans="1:7" ht="30" x14ac:dyDescent="0.25">
      <c r="A260" s="578"/>
      <c r="B260" s="578"/>
      <c r="C260" s="578"/>
      <c r="D260" s="174" t="s">
        <v>1109</v>
      </c>
      <c r="E260" s="174" t="s">
        <v>187</v>
      </c>
      <c r="F260" s="174"/>
      <c r="G260" s="575"/>
    </row>
    <row r="261" spans="1:7" x14ac:dyDescent="0.25">
      <c r="A261" s="578"/>
      <c r="B261" s="578"/>
      <c r="C261" s="578"/>
      <c r="D261" s="174" t="s">
        <v>1110</v>
      </c>
      <c r="E261" s="174" t="s">
        <v>187</v>
      </c>
      <c r="F261" s="174"/>
      <c r="G261" s="575"/>
    </row>
    <row r="262" spans="1:7" ht="45" customHeight="1" x14ac:dyDescent="0.25">
      <c r="A262" s="578"/>
      <c r="B262" s="578"/>
      <c r="C262" s="578"/>
      <c r="D262" s="174" t="s">
        <v>226</v>
      </c>
      <c r="E262" s="174" t="s">
        <v>187</v>
      </c>
      <c r="F262" s="174"/>
      <c r="G262" s="575"/>
    </row>
    <row r="263" spans="1:7" x14ac:dyDescent="0.25">
      <c r="A263" s="578"/>
      <c r="B263" s="578"/>
      <c r="C263" s="578"/>
      <c r="D263" s="174" t="s">
        <v>614</v>
      </c>
      <c r="E263" s="174" t="s">
        <v>187</v>
      </c>
      <c r="F263" s="174"/>
      <c r="G263" s="575"/>
    </row>
    <row r="264" spans="1:7" x14ac:dyDescent="0.25">
      <c r="A264" s="578"/>
      <c r="B264" s="578"/>
      <c r="C264" s="578"/>
      <c r="D264" s="174" t="s">
        <v>615</v>
      </c>
      <c r="E264" s="174" t="s">
        <v>187</v>
      </c>
      <c r="F264" s="174"/>
      <c r="G264" s="575"/>
    </row>
    <row r="265" spans="1:7" x14ac:dyDescent="0.25">
      <c r="A265" s="578"/>
      <c r="B265" s="578"/>
      <c r="C265" s="578"/>
      <c r="D265" s="174" t="s">
        <v>1111</v>
      </c>
      <c r="E265" s="174" t="s">
        <v>187</v>
      </c>
      <c r="F265" s="174"/>
      <c r="G265" s="575"/>
    </row>
    <row r="266" spans="1:7" x14ac:dyDescent="0.25">
      <c r="A266" s="578"/>
      <c r="B266" s="578"/>
      <c r="C266" s="578"/>
      <c r="D266" s="174" t="s">
        <v>229</v>
      </c>
      <c r="E266" s="174" t="s">
        <v>187</v>
      </c>
      <c r="F266" s="174"/>
      <c r="G266" s="575"/>
    </row>
    <row r="267" spans="1:7" x14ac:dyDescent="0.25">
      <c r="A267" s="578"/>
      <c r="B267" s="578"/>
      <c r="C267" s="578"/>
      <c r="D267" s="174" t="s">
        <v>616</v>
      </c>
      <c r="E267" s="174" t="s">
        <v>187</v>
      </c>
      <c r="F267" s="174"/>
      <c r="G267" s="575"/>
    </row>
    <row r="268" spans="1:7" x14ac:dyDescent="0.25">
      <c r="A268" s="578"/>
      <c r="B268" s="578"/>
      <c r="C268" s="578"/>
      <c r="D268" s="174" t="s">
        <v>1112</v>
      </c>
      <c r="E268" s="174" t="s">
        <v>187</v>
      </c>
      <c r="F268" s="174"/>
      <c r="G268" s="575"/>
    </row>
    <row r="269" spans="1:7" x14ac:dyDescent="0.25">
      <c r="A269" s="578"/>
      <c r="B269" s="578"/>
      <c r="C269" s="578"/>
      <c r="D269" s="174" t="s">
        <v>613</v>
      </c>
      <c r="E269" s="174" t="s">
        <v>187</v>
      </c>
      <c r="F269" s="174"/>
      <c r="G269" s="575"/>
    </row>
    <row r="270" spans="1:7" x14ac:dyDescent="0.25">
      <c r="A270" s="578"/>
      <c r="B270" s="578"/>
      <c r="C270" s="578"/>
      <c r="D270" s="174" t="s">
        <v>228</v>
      </c>
      <c r="E270" s="174" t="s">
        <v>187</v>
      </c>
      <c r="F270" s="174"/>
      <c r="G270" s="575"/>
    </row>
    <row r="271" spans="1:7" x14ac:dyDescent="0.25">
      <c r="A271" s="579"/>
      <c r="B271" s="579"/>
      <c r="C271" s="579"/>
      <c r="D271" s="174" t="s">
        <v>227</v>
      </c>
      <c r="E271" s="174" t="s">
        <v>187</v>
      </c>
      <c r="F271" s="174"/>
      <c r="G271" s="576"/>
    </row>
    <row r="272" spans="1:7" x14ac:dyDescent="0.25">
      <c r="A272" s="570">
        <v>340101</v>
      </c>
      <c r="B272" s="570" t="s">
        <v>186</v>
      </c>
      <c r="C272" s="570" t="s">
        <v>866</v>
      </c>
      <c r="D272" s="174" t="s">
        <v>230</v>
      </c>
      <c r="E272" s="174" t="s">
        <v>187</v>
      </c>
      <c r="F272" s="174"/>
      <c r="G272" s="574">
        <v>1.0483197648255758</v>
      </c>
    </row>
    <row r="273" spans="1:7" x14ac:dyDescent="0.25">
      <c r="A273" s="570"/>
      <c r="B273" s="570"/>
      <c r="C273" s="570"/>
      <c r="D273" s="174" t="s">
        <v>1113</v>
      </c>
      <c r="E273" s="174" t="s">
        <v>187</v>
      </c>
      <c r="F273" s="174"/>
      <c r="G273" s="575"/>
    </row>
    <row r="274" spans="1:7" ht="30" x14ac:dyDescent="0.25">
      <c r="A274" s="570"/>
      <c r="B274" s="570"/>
      <c r="C274" s="570"/>
      <c r="D274" s="174" t="s">
        <v>1114</v>
      </c>
      <c r="E274" s="174" t="s">
        <v>187</v>
      </c>
      <c r="F274" s="174"/>
      <c r="G274" s="575"/>
    </row>
    <row r="275" spans="1:7" ht="30" x14ac:dyDescent="0.25">
      <c r="A275" s="570"/>
      <c r="B275" s="570"/>
      <c r="C275" s="570"/>
      <c r="D275" s="174" t="s">
        <v>232</v>
      </c>
      <c r="E275" s="174" t="s">
        <v>187</v>
      </c>
      <c r="F275" s="174"/>
      <c r="G275" s="575"/>
    </row>
    <row r="276" spans="1:7" ht="30" x14ac:dyDescent="0.25">
      <c r="A276" s="570"/>
      <c r="B276" s="570"/>
      <c r="C276" s="570"/>
      <c r="D276" s="174" t="s">
        <v>231</v>
      </c>
      <c r="E276" s="174" t="s">
        <v>187</v>
      </c>
      <c r="F276" s="174"/>
      <c r="G276" s="575"/>
    </row>
    <row r="277" spans="1:7" ht="30" x14ac:dyDescent="0.25">
      <c r="A277" s="570"/>
      <c r="B277" s="570"/>
      <c r="C277" s="570"/>
      <c r="D277" s="174" t="s">
        <v>233</v>
      </c>
      <c r="E277" s="174" t="s">
        <v>187</v>
      </c>
      <c r="F277" s="174"/>
      <c r="G277" s="576"/>
    </row>
    <row r="278" spans="1:7" ht="15" customHeight="1" x14ac:dyDescent="0.25">
      <c r="A278" s="570">
        <v>363001</v>
      </c>
      <c r="B278" s="570" t="s">
        <v>186</v>
      </c>
      <c r="C278" s="570" t="s">
        <v>668</v>
      </c>
      <c r="D278" s="115"/>
      <c r="E278" s="174"/>
      <c r="F278" s="174"/>
      <c r="G278" s="571">
        <v>1.0040624071118434</v>
      </c>
    </row>
    <row r="279" spans="1:7" ht="30" x14ac:dyDescent="0.25">
      <c r="A279" s="570"/>
      <c r="B279" s="570"/>
      <c r="C279" s="570"/>
      <c r="D279" s="174" t="s">
        <v>1115</v>
      </c>
      <c r="E279" s="174" t="s">
        <v>187</v>
      </c>
      <c r="F279" s="174"/>
      <c r="G279" s="573"/>
    </row>
    <row r="280" spans="1:7" ht="30" x14ac:dyDescent="0.25">
      <c r="A280" s="570"/>
      <c r="B280" s="570"/>
      <c r="C280" s="570"/>
      <c r="D280" s="174" t="s">
        <v>1116</v>
      </c>
      <c r="E280" s="174" t="s">
        <v>187</v>
      </c>
      <c r="F280" s="174"/>
      <c r="G280" s="573"/>
    </row>
    <row r="281" spans="1:7" ht="30" x14ac:dyDescent="0.25">
      <c r="A281" s="570"/>
      <c r="B281" s="570"/>
      <c r="C281" s="570"/>
      <c r="D281" s="174" t="s">
        <v>1117</v>
      </c>
      <c r="E281" s="174" t="s">
        <v>187</v>
      </c>
      <c r="F281" s="174"/>
      <c r="G281" s="573"/>
    </row>
    <row r="282" spans="1:7" ht="30" x14ac:dyDescent="0.25">
      <c r="A282" s="570"/>
      <c r="B282" s="570"/>
      <c r="C282" s="570"/>
      <c r="D282" s="174" t="s">
        <v>1118</v>
      </c>
      <c r="E282" s="174" t="s">
        <v>187</v>
      </c>
      <c r="F282" s="174"/>
      <c r="G282" s="573"/>
    </row>
    <row r="283" spans="1:7" ht="30" x14ac:dyDescent="0.25">
      <c r="A283" s="570"/>
      <c r="B283" s="570"/>
      <c r="C283" s="570"/>
      <c r="D283" s="174" t="s">
        <v>1119</v>
      </c>
      <c r="E283" s="174" t="s">
        <v>187</v>
      </c>
      <c r="F283" s="174"/>
      <c r="G283" s="572"/>
    </row>
    <row r="284" spans="1:7" ht="30" x14ac:dyDescent="0.25">
      <c r="A284" s="570">
        <v>360201</v>
      </c>
      <c r="B284" s="570"/>
      <c r="C284" s="570" t="s">
        <v>667</v>
      </c>
      <c r="D284" s="174" t="s">
        <v>1120</v>
      </c>
      <c r="E284" s="174" t="s">
        <v>187</v>
      </c>
      <c r="F284" s="174"/>
      <c r="G284" s="571">
        <v>1.0058755928251597</v>
      </c>
    </row>
    <row r="285" spans="1:7" ht="45" customHeight="1" x14ac:dyDescent="0.25">
      <c r="A285" s="570"/>
      <c r="B285" s="570"/>
      <c r="C285" s="570"/>
      <c r="D285" s="174" t="s">
        <v>1121</v>
      </c>
      <c r="E285" s="174" t="s">
        <v>187</v>
      </c>
      <c r="F285" s="174"/>
      <c r="G285" s="573"/>
    </row>
    <row r="286" spans="1:7" ht="30" x14ac:dyDescent="0.25">
      <c r="A286" s="570"/>
      <c r="B286" s="570"/>
      <c r="C286" s="570"/>
      <c r="D286" s="174" t="s">
        <v>1122</v>
      </c>
      <c r="E286" s="174" t="s">
        <v>187</v>
      </c>
      <c r="F286" s="174"/>
      <c r="G286" s="573"/>
    </row>
    <row r="287" spans="1:7" ht="45" x14ac:dyDescent="0.25">
      <c r="A287" s="570"/>
      <c r="B287" s="570"/>
      <c r="C287" s="570"/>
      <c r="D287" s="174" t="s">
        <v>1123</v>
      </c>
      <c r="E287" s="174" t="s">
        <v>187</v>
      </c>
      <c r="F287" s="174"/>
      <c r="G287" s="573"/>
    </row>
    <row r="288" spans="1:7" ht="45" x14ac:dyDescent="0.25">
      <c r="A288" s="570"/>
      <c r="B288" s="570"/>
      <c r="C288" s="570"/>
      <c r="D288" s="174" t="s">
        <v>1124</v>
      </c>
      <c r="E288" s="174" t="s">
        <v>187</v>
      </c>
      <c r="F288" s="174"/>
      <c r="G288" s="572"/>
    </row>
    <row r="289" spans="1:7" x14ac:dyDescent="0.25">
      <c r="A289" s="570">
        <v>371702</v>
      </c>
      <c r="B289" s="570" t="s">
        <v>186</v>
      </c>
      <c r="C289" s="570" t="s">
        <v>1125</v>
      </c>
      <c r="D289" s="174" t="s">
        <v>618</v>
      </c>
      <c r="E289" s="174" t="s">
        <v>187</v>
      </c>
      <c r="F289" s="174"/>
      <c r="G289" s="571">
        <v>1.0289268964464875</v>
      </c>
    </row>
    <row r="290" spans="1:7" x14ac:dyDescent="0.25">
      <c r="A290" s="570"/>
      <c r="B290" s="570"/>
      <c r="C290" s="570"/>
      <c r="D290" s="174" t="s">
        <v>209</v>
      </c>
      <c r="E290" s="174" t="s">
        <v>187</v>
      </c>
      <c r="F290" s="174"/>
      <c r="G290" s="573"/>
    </row>
    <row r="291" spans="1:7" x14ac:dyDescent="0.25">
      <c r="A291" s="570"/>
      <c r="B291" s="570"/>
      <c r="C291" s="570"/>
      <c r="D291" s="174" t="s">
        <v>1126</v>
      </c>
      <c r="E291" s="174" t="s">
        <v>187</v>
      </c>
      <c r="F291" s="174"/>
      <c r="G291" s="573"/>
    </row>
    <row r="292" spans="1:7" x14ac:dyDescent="0.25">
      <c r="A292" s="570"/>
      <c r="B292" s="570"/>
      <c r="C292" s="570"/>
      <c r="D292" s="174" t="s">
        <v>1127</v>
      </c>
      <c r="E292" s="174" t="s">
        <v>187</v>
      </c>
      <c r="F292" s="174"/>
      <c r="G292" s="573"/>
    </row>
    <row r="293" spans="1:7" x14ac:dyDescent="0.25">
      <c r="A293" s="570"/>
      <c r="B293" s="570"/>
      <c r="C293" s="570"/>
      <c r="D293" s="174" t="s">
        <v>1128</v>
      </c>
      <c r="E293" s="174" t="s">
        <v>187</v>
      </c>
      <c r="F293" s="174"/>
      <c r="G293" s="573"/>
    </row>
    <row r="294" spans="1:7" x14ac:dyDescent="0.25">
      <c r="A294" s="570"/>
      <c r="B294" s="570"/>
      <c r="C294" s="570"/>
      <c r="D294" s="174" t="s">
        <v>1129</v>
      </c>
      <c r="E294" s="174" t="s">
        <v>187</v>
      </c>
      <c r="F294" s="174"/>
      <c r="G294" s="573"/>
    </row>
    <row r="295" spans="1:7" x14ac:dyDescent="0.25">
      <c r="A295" s="570"/>
      <c r="B295" s="570"/>
      <c r="C295" s="570"/>
      <c r="D295" s="174" t="s">
        <v>1130</v>
      </c>
      <c r="E295" s="174" t="s">
        <v>187</v>
      </c>
      <c r="F295" s="174"/>
      <c r="G295" s="573"/>
    </row>
    <row r="296" spans="1:7" x14ac:dyDescent="0.25">
      <c r="A296" s="570"/>
      <c r="B296" s="570"/>
      <c r="C296" s="570"/>
      <c r="D296" s="174" t="s">
        <v>1131</v>
      </c>
      <c r="E296" s="174" t="s">
        <v>187</v>
      </c>
      <c r="F296" s="174"/>
      <c r="G296" s="573"/>
    </row>
    <row r="297" spans="1:7" x14ac:dyDescent="0.25">
      <c r="A297" s="570"/>
      <c r="B297" s="570"/>
      <c r="C297" s="570"/>
      <c r="D297" s="174" t="s">
        <v>1132</v>
      </c>
      <c r="E297" s="174" t="s">
        <v>187</v>
      </c>
      <c r="F297" s="174"/>
      <c r="G297" s="573"/>
    </row>
    <row r="298" spans="1:7" x14ac:dyDescent="0.25">
      <c r="A298" s="570"/>
      <c r="B298" s="570"/>
      <c r="C298" s="570"/>
      <c r="D298" s="174" t="s">
        <v>1133</v>
      </c>
      <c r="E298" s="174" t="s">
        <v>187</v>
      </c>
      <c r="F298" s="174"/>
      <c r="G298" s="573"/>
    </row>
    <row r="299" spans="1:7" x14ac:dyDescent="0.25">
      <c r="A299" s="570"/>
      <c r="B299" s="570"/>
      <c r="C299" s="570"/>
      <c r="D299" s="174" t="s">
        <v>1134</v>
      </c>
      <c r="E299" s="174" t="s">
        <v>187</v>
      </c>
      <c r="F299" s="174"/>
      <c r="G299" s="573"/>
    </row>
    <row r="300" spans="1:7" x14ac:dyDescent="0.25">
      <c r="A300" s="570"/>
      <c r="B300" s="570"/>
      <c r="C300" s="570"/>
      <c r="D300" s="174" t="s">
        <v>1135</v>
      </c>
      <c r="E300" s="174" t="s">
        <v>187</v>
      </c>
      <c r="F300" s="174"/>
      <c r="G300" s="572"/>
    </row>
    <row r="301" spans="1:7" ht="45" customHeight="1" x14ac:dyDescent="0.25">
      <c r="A301" s="570">
        <v>381401</v>
      </c>
      <c r="B301" s="570" t="s">
        <v>186</v>
      </c>
      <c r="C301" s="570" t="s">
        <v>670</v>
      </c>
      <c r="D301" s="174" t="s">
        <v>234</v>
      </c>
      <c r="E301" s="174" t="s">
        <v>187</v>
      </c>
      <c r="F301" s="174"/>
      <c r="G301" s="574">
        <v>1.0545802767856478</v>
      </c>
    </row>
    <row r="302" spans="1:7" x14ac:dyDescent="0.25">
      <c r="A302" s="570"/>
      <c r="B302" s="570"/>
      <c r="C302" s="570"/>
      <c r="D302" s="174" t="s">
        <v>359</v>
      </c>
      <c r="E302" s="174" t="s">
        <v>187</v>
      </c>
      <c r="F302" s="174"/>
      <c r="G302" s="575"/>
    </row>
    <row r="303" spans="1:7" x14ac:dyDescent="0.25">
      <c r="A303" s="570"/>
      <c r="B303" s="570"/>
      <c r="C303" s="570"/>
      <c r="D303" s="174" t="s">
        <v>359</v>
      </c>
      <c r="E303" s="174" t="s">
        <v>187</v>
      </c>
      <c r="F303" s="174"/>
      <c r="G303" s="575"/>
    </row>
    <row r="304" spans="1:7" ht="30" x14ac:dyDescent="0.25">
      <c r="A304" s="570"/>
      <c r="B304" s="570"/>
      <c r="C304" s="570"/>
      <c r="D304" s="174" t="s">
        <v>235</v>
      </c>
      <c r="E304" s="174" t="s">
        <v>187</v>
      </c>
      <c r="F304" s="174"/>
      <c r="G304" s="575"/>
    </row>
    <row r="305" spans="1:7" ht="30" x14ac:dyDescent="0.25">
      <c r="A305" s="570"/>
      <c r="B305" s="570"/>
      <c r="C305" s="570"/>
      <c r="D305" s="174" t="s">
        <v>236</v>
      </c>
      <c r="E305" s="174" t="s">
        <v>187</v>
      </c>
      <c r="F305" s="174"/>
      <c r="G305" s="575"/>
    </row>
    <row r="306" spans="1:7" ht="30" x14ac:dyDescent="0.25">
      <c r="A306" s="570"/>
      <c r="B306" s="570"/>
      <c r="C306" s="570"/>
      <c r="D306" s="174" t="s">
        <v>236</v>
      </c>
      <c r="E306" s="174" t="s">
        <v>187</v>
      </c>
      <c r="F306" s="174"/>
      <c r="G306" s="575"/>
    </row>
    <row r="307" spans="1:7" ht="30" x14ac:dyDescent="0.25">
      <c r="A307" s="570"/>
      <c r="B307" s="570"/>
      <c r="C307" s="570"/>
      <c r="D307" s="174" t="s">
        <v>237</v>
      </c>
      <c r="E307" s="174" t="s">
        <v>187</v>
      </c>
      <c r="F307" s="174"/>
      <c r="G307" s="575"/>
    </row>
    <row r="308" spans="1:7" x14ac:dyDescent="0.25">
      <c r="A308" s="570"/>
      <c r="B308" s="570"/>
      <c r="C308" s="570"/>
      <c r="D308" s="174" t="s">
        <v>361</v>
      </c>
      <c r="E308" s="174" t="s">
        <v>187</v>
      </c>
      <c r="F308" s="174"/>
      <c r="G308" s="575"/>
    </row>
    <row r="309" spans="1:7" ht="30" x14ac:dyDescent="0.25">
      <c r="A309" s="570"/>
      <c r="B309" s="570"/>
      <c r="C309" s="570"/>
      <c r="D309" s="174" t="s">
        <v>195</v>
      </c>
      <c r="E309" s="174" t="s">
        <v>187</v>
      </c>
      <c r="F309" s="174"/>
      <c r="G309" s="575"/>
    </row>
    <row r="310" spans="1:7" ht="30" x14ac:dyDescent="0.25">
      <c r="A310" s="570"/>
      <c r="B310" s="570"/>
      <c r="C310" s="570"/>
      <c r="D310" s="174" t="s">
        <v>238</v>
      </c>
      <c r="E310" s="174" t="s">
        <v>187</v>
      </c>
      <c r="F310" s="174"/>
      <c r="G310" s="575"/>
    </row>
    <row r="311" spans="1:7" ht="30" x14ac:dyDescent="0.25">
      <c r="A311" s="570"/>
      <c r="B311" s="570"/>
      <c r="C311" s="570"/>
      <c r="D311" s="174" t="s">
        <v>1136</v>
      </c>
      <c r="E311" s="174" t="s">
        <v>187</v>
      </c>
      <c r="F311" s="174"/>
      <c r="G311" s="575"/>
    </row>
    <row r="312" spans="1:7" ht="30" x14ac:dyDescent="0.25">
      <c r="A312" s="570"/>
      <c r="B312" s="570"/>
      <c r="C312" s="570"/>
      <c r="D312" s="174" t="s">
        <v>239</v>
      </c>
      <c r="E312" s="174" t="s">
        <v>187</v>
      </c>
      <c r="F312" s="174"/>
      <c r="G312" s="575"/>
    </row>
    <row r="313" spans="1:7" ht="30" x14ac:dyDescent="0.25">
      <c r="A313" s="570"/>
      <c r="B313" s="570"/>
      <c r="C313" s="570"/>
      <c r="D313" s="174" t="s">
        <v>240</v>
      </c>
      <c r="E313" s="174" t="s">
        <v>187</v>
      </c>
      <c r="F313" s="115"/>
      <c r="G313" s="575"/>
    </row>
    <row r="314" spans="1:7" ht="30" x14ac:dyDescent="0.25">
      <c r="A314" s="570"/>
      <c r="B314" s="570"/>
      <c r="C314" s="570"/>
      <c r="D314" s="174" t="s">
        <v>241</v>
      </c>
      <c r="E314" s="174" t="s">
        <v>187</v>
      </c>
      <c r="F314" s="174"/>
      <c r="G314" s="575"/>
    </row>
    <row r="315" spans="1:7" ht="30" x14ac:dyDescent="0.25">
      <c r="A315" s="570"/>
      <c r="B315" s="570"/>
      <c r="C315" s="570"/>
      <c r="D315" s="174" t="s">
        <v>1137</v>
      </c>
      <c r="E315" s="174"/>
      <c r="F315" s="174" t="s">
        <v>186</v>
      </c>
      <c r="G315" s="575"/>
    </row>
    <row r="316" spans="1:7" ht="45" x14ac:dyDescent="0.25">
      <c r="A316" s="570"/>
      <c r="B316" s="570"/>
      <c r="C316" s="570"/>
      <c r="D316" s="174" t="s">
        <v>1138</v>
      </c>
      <c r="E316" s="174"/>
      <c r="F316" s="174" t="s">
        <v>186</v>
      </c>
      <c r="G316" s="575"/>
    </row>
    <row r="317" spans="1:7" ht="45" x14ac:dyDescent="0.25">
      <c r="A317" s="570"/>
      <c r="B317" s="570"/>
      <c r="C317" s="570"/>
      <c r="D317" s="174" t="s">
        <v>1139</v>
      </c>
      <c r="E317" s="174" t="s">
        <v>187</v>
      </c>
      <c r="F317" s="174"/>
      <c r="G317" s="575"/>
    </row>
    <row r="318" spans="1:7" ht="60" customHeight="1" x14ac:dyDescent="0.25">
      <c r="A318" s="570"/>
      <c r="B318" s="570"/>
      <c r="C318" s="570"/>
      <c r="D318" s="174" t="s">
        <v>242</v>
      </c>
      <c r="E318" s="174" t="s">
        <v>187</v>
      </c>
      <c r="F318" s="174"/>
      <c r="G318" s="575"/>
    </row>
    <row r="319" spans="1:7" ht="30" x14ac:dyDescent="0.25">
      <c r="A319" s="570"/>
      <c r="B319" s="570"/>
      <c r="C319" s="570"/>
      <c r="D319" s="174" t="s">
        <v>243</v>
      </c>
      <c r="E319" s="174" t="s">
        <v>187</v>
      </c>
      <c r="F319" s="174"/>
      <c r="G319" s="575"/>
    </row>
    <row r="320" spans="1:7" ht="30" x14ac:dyDescent="0.25">
      <c r="A320" s="570"/>
      <c r="B320" s="570"/>
      <c r="C320" s="570"/>
      <c r="D320" s="174" t="s">
        <v>244</v>
      </c>
      <c r="E320" s="174" t="s">
        <v>187</v>
      </c>
      <c r="F320" s="174"/>
      <c r="G320" s="575"/>
    </row>
    <row r="321" spans="1:7" ht="30" x14ac:dyDescent="0.25">
      <c r="A321" s="570"/>
      <c r="B321" s="570"/>
      <c r="C321" s="570"/>
      <c r="D321" s="174" t="s">
        <v>245</v>
      </c>
      <c r="E321" s="174" t="s">
        <v>187</v>
      </c>
      <c r="F321" s="174"/>
      <c r="G321" s="575"/>
    </row>
    <row r="322" spans="1:7" ht="45" customHeight="1" x14ac:dyDescent="0.25">
      <c r="A322" s="570"/>
      <c r="B322" s="570"/>
      <c r="C322" s="570"/>
      <c r="D322" s="174" t="s">
        <v>1140</v>
      </c>
      <c r="E322" s="174" t="s">
        <v>187</v>
      </c>
      <c r="F322" s="174"/>
      <c r="G322" s="575"/>
    </row>
    <row r="323" spans="1:7" ht="30" x14ac:dyDescent="0.25">
      <c r="A323" s="570"/>
      <c r="B323" s="570"/>
      <c r="C323" s="570"/>
      <c r="D323" s="174" t="s">
        <v>246</v>
      </c>
      <c r="E323" s="174" t="s">
        <v>187</v>
      </c>
      <c r="F323" s="174"/>
      <c r="G323" s="575"/>
    </row>
    <row r="324" spans="1:7" ht="30" x14ac:dyDescent="0.25">
      <c r="A324" s="570"/>
      <c r="B324" s="570"/>
      <c r="C324" s="570"/>
      <c r="D324" s="174" t="s">
        <v>246</v>
      </c>
      <c r="E324" s="174" t="s">
        <v>187</v>
      </c>
      <c r="F324" s="174"/>
      <c r="G324" s="575"/>
    </row>
    <row r="325" spans="1:7" x14ac:dyDescent="0.25">
      <c r="A325" s="570"/>
      <c r="B325" s="570"/>
      <c r="C325" s="570"/>
      <c r="D325" s="174" t="s">
        <v>362</v>
      </c>
      <c r="E325" s="174" t="s">
        <v>187</v>
      </c>
      <c r="F325" s="174"/>
      <c r="G325" s="575"/>
    </row>
    <row r="326" spans="1:7" ht="45" x14ac:dyDescent="0.25">
      <c r="A326" s="570"/>
      <c r="B326" s="570"/>
      <c r="C326" s="570"/>
      <c r="D326" s="174" t="s">
        <v>360</v>
      </c>
      <c r="E326" s="174" t="s">
        <v>187</v>
      </c>
      <c r="F326" s="174"/>
      <c r="G326" s="575"/>
    </row>
    <row r="327" spans="1:7" ht="45" customHeight="1" x14ac:dyDescent="0.25">
      <c r="A327" s="570"/>
      <c r="B327" s="570"/>
      <c r="C327" s="570"/>
      <c r="D327" s="174" t="s">
        <v>360</v>
      </c>
      <c r="E327" s="174" t="s">
        <v>187</v>
      </c>
      <c r="F327" s="174"/>
      <c r="G327" s="575"/>
    </row>
    <row r="328" spans="1:7" ht="30" x14ac:dyDescent="0.25">
      <c r="A328" s="570"/>
      <c r="B328" s="570"/>
      <c r="C328" s="570"/>
      <c r="D328" s="174" t="s">
        <v>247</v>
      </c>
      <c r="E328" s="174" t="s">
        <v>187</v>
      </c>
      <c r="F328" s="174"/>
      <c r="G328" s="576"/>
    </row>
    <row r="329" spans="1:7" ht="30" x14ac:dyDescent="0.25">
      <c r="A329" s="570">
        <v>400601</v>
      </c>
      <c r="B329" s="570" t="s">
        <v>186</v>
      </c>
      <c r="C329" s="570" t="s">
        <v>911</v>
      </c>
      <c r="D329" s="174" t="s">
        <v>248</v>
      </c>
      <c r="E329" s="174" t="s">
        <v>187</v>
      </c>
      <c r="F329" s="174"/>
      <c r="G329" s="571">
        <v>1.113</v>
      </c>
    </row>
    <row r="330" spans="1:7" ht="30" x14ac:dyDescent="0.25">
      <c r="A330" s="570"/>
      <c r="B330" s="570"/>
      <c r="C330" s="570"/>
      <c r="D330" s="174" t="s">
        <v>250</v>
      </c>
      <c r="E330" s="174" t="s">
        <v>187</v>
      </c>
      <c r="F330" s="174"/>
      <c r="G330" s="573"/>
    </row>
    <row r="331" spans="1:7" ht="30" x14ac:dyDescent="0.25">
      <c r="A331" s="570"/>
      <c r="B331" s="570"/>
      <c r="C331" s="570"/>
      <c r="D331" s="174" t="s">
        <v>251</v>
      </c>
      <c r="E331" s="174" t="s">
        <v>187</v>
      </c>
      <c r="F331" s="174"/>
      <c r="G331" s="573"/>
    </row>
    <row r="332" spans="1:7" ht="30" x14ac:dyDescent="0.25">
      <c r="A332" s="570"/>
      <c r="B332" s="570"/>
      <c r="C332" s="570"/>
      <c r="D332" s="174" t="s">
        <v>252</v>
      </c>
      <c r="E332" s="174" t="s">
        <v>187</v>
      </c>
      <c r="F332" s="174"/>
      <c r="G332" s="573"/>
    </row>
    <row r="333" spans="1:7" ht="30" x14ac:dyDescent="0.25">
      <c r="A333" s="570"/>
      <c r="B333" s="570"/>
      <c r="C333" s="570"/>
      <c r="D333" s="174" t="s">
        <v>253</v>
      </c>
      <c r="E333" s="174" t="s">
        <v>187</v>
      </c>
      <c r="F333" s="174"/>
      <c r="G333" s="573"/>
    </row>
    <row r="334" spans="1:7" ht="45" customHeight="1" x14ac:dyDescent="0.25">
      <c r="A334" s="570"/>
      <c r="B334" s="570"/>
      <c r="C334" s="570"/>
      <c r="D334" s="174" t="s">
        <v>254</v>
      </c>
      <c r="E334" s="174" t="s">
        <v>187</v>
      </c>
      <c r="F334" s="174"/>
      <c r="G334" s="573"/>
    </row>
    <row r="335" spans="1:7" ht="30" x14ac:dyDescent="0.25">
      <c r="A335" s="570"/>
      <c r="B335" s="570"/>
      <c r="C335" s="570"/>
      <c r="D335" s="174" t="s">
        <v>257</v>
      </c>
      <c r="E335" s="174" t="s">
        <v>187</v>
      </c>
      <c r="F335" s="174"/>
      <c r="G335" s="573"/>
    </row>
    <row r="336" spans="1:7" ht="30" x14ac:dyDescent="0.25">
      <c r="A336" s="570"/>
      <c r="B336" s="570"/>
      <c r="C336" s="570"/>
      <c r="D336" s="174" t="s">
        <v>249</v>
      </c>
      <c r="E336" s="174" t="s">
        <v>187</v>
      </c>
      <c r="F336" s="174"/>
      <c r="G336" s="573"/>
    </row>
    <row r="337" spans="1:7" ht="30" x14ac:dyDescent="0.25">
      <c r="A337" s="570"/>
      <c r="B337" s="570"/>
      <c r="C337" s="570"/>
      <c r="D337" s="174" t="s">
        <v>1141</v>
      </c>
      <c r="E337" s="174" t="s">
        <v>187</v>
      </c>
      <c r="F337" s="174"/>
      <c r="G337" s="573"/>
    </row>
    <row r="338" spans="1:7" ht="30" x14ac:dyDescent="0.25">
      <c r="A338" s="570"/>
      <c r="B338" s="570"/>
      <c r="C338" s="570"/>
      <c r="D338" s="174" t="s">
        <v>1142</v>
      </c>
      <c r="E338" s="174" t="s">
        <v>187</v>
      </c>
      <c r="F338" s="174"/>
      <c r="G338" s="573"/>
    </row>
    <row r="339" spans="1:7" ht="30" x14ac:dyDescent="0.25">
      <c r="A339" s="570"/>
      <c r="B339" s="570"/>
      <c r="C339" s="570"/>
      <c r="D339" s="174" t="s">
        <v>1143</v>
      </c>
      <c r="E339" s="174" t="s">
        <v>187</v>
      </c>
      <c r="F339" s="174"/>
      <c r="G339" s="573"/>
    </row>
    <row r="340" spans="1:7" x14ac:dyDescent="0.25">
      <c r="A340" s="570"/>
      <c r="B340" s="570"/>
      <c r="C340" s="570"/>
      <c r="D340" s="174" t="s">
        <v>1144</v>
      </c>
      <c r="E340" s="174" t="s">
        <v>187</v>
      </c>
      <c r="F340" s="174"/>
      <c r="G340" s="573"/>
    </row>
    <row r="341" spans="1:7" x14ac:dyDescent="0.25">
      <c r="A341" s="570"/>
      <c r="B341" s="570"/>
      <c r="C341" s="570"/>
      <c r="D341" s="174" t="s">
        <v>1145</v>
      </c>
      <c r="E341" s="174" t="s">
        <v>187</v>
      </c>
      <c r="F341" s="174"/>
      <c r="G341" s="573"/>
    </row>
    <row r="342" spans="1:7" x14ac:dyDescent="0.25">
      <c r="A342" s="570"/>
      <c r="B342" s="570"/>
      <c r="C342" s="570"/>
      <c r="D342" s="174" t="s">
        <v>1146</v>
      </c>
      <c r="E342" s="174" t="s">
        <v>187</v>
      </c>
      <c r="F342" s="174"/>
      <c r="G342" s="573"/>
    </row>
    <row r="343" spans="1:7" ht="45" customHeight="1" x14ac:dyDescent="0.25">
      <c r="A343" s="570"/>
      <c r="B343" s="570"/>
      <c r="C343" s="570"/>
      <c r="D343" s="174" t="s">
        <v>256</v>
      </c>
      <c r="E343" s="174" t="s">
        <v>187</v>
      </c>
      <c r="F343" s="174"/>
      <c r="G343" s="573"/>
    </row>
    <row r="344" spans="1:7" x14ac:dyDescent="0.25">
      <c r="A344" s="570"/>
      <c r="B344" s="570"/>
      <c r="C344" s="570"/>
      <c r="D344" s="174" t="s">
        <v>255</v>
      </c>
      <c r="E344" s="174" t="s">
        <v>187</v>
      </c>
      <c r="F344" s="174"/>
      <c r="G344" s="572"/>
    </row>
    <row r="345" spans="1:7" x14ac:dyDescent="0.25">
      <c r="A345" s="570">
        <v>410101</v>
      </c>
      <c r="B345" s="570" t="s">
        <v>186</v>
      </c>
      <c r="C345" s="570" t="s">
        <v>333</v>
      </c>
      <c r="D345" s="174" t="s">
        <v>619</v>
      </c>
      <c r="E345" s="174" t="s">
        <v>187</v>
      </c>
      <c r="F345" s="174"/>
      <c r="G345" s="574">
        <v>1.0344242012935383</v>
      </c>
    </row>
    <row r="346" spans="1:7" x14ac:dyDescent="0.25">
      <c r="A346" s="570"/>
      <c r="B346" s="570"/>
      <c r="C346" s="570"/>
      <c r="D346" s="174" t="s">
        <v>620</v>
      </c>
      <c r="E346" s="174" t="s">
        <v>187</v>
      </c>
      <c r="F346" s="174"/>
      <c r="G346" s="575"/>
    </row>
    <row r="347" spans="1:7" x14ac:dyDescent="0.25">
      <c r="A347" s="570"/>
      <c r="B347" s="570"/>
      <c r="C347" s="570"/>
      <c r="D347" s="174" t="s">
        <v>621</v>
      </c>
      <c r="E347" s="174" t="s">
        <v>187</v>
      </c>
      <c r="F347" s="174"/>
      <c r="G347" s="575"/>
    </row>
    <row r="348" spans="1:7" ht="30" x14ac:dyDescent="0.25">
      <c r="A348" s="570"/>
      <c r="B348" s="570"/>
      <c r="C348" s="570"/>
      <c r="D348" s="174" t="s">
        <v>622</v>
      </c>
      <c r="E348" s="174" t="s">
        <v>187</v>
      </c>
      <c r="F348" s="174"/>
      <c r="G348" s="575"/>
    </row>
    <row r="349" spans="1:7" x14ac:dyDescent="0.25">
      <c r="A349" s="570"/>
      <c r="B349" s="570"/>
      <c r="C349" s="570"/>
      <c r="D349" s="174" t="s">
        <v>623</v>
      </c>
      <c r="E349" s="174" t="s">
        <v>187</v>
      </c>
      <c r="F349" s="174"/>
      <c r="G349" s="575"/>
    </row>
    <row r="350" spans="1:7" x14ac:dyDescent="0.25">
      <c r="A350" s="570"/>
      <c r="B350" s="570"/>
      <c r="C350" s="570"/>
      <c r="D350" s="174" t="s">
        <v>624</v>
      </c>
      <c r="E350" s="174" t="s">
        <v>187</v>
      </c>
      <c r="F350" s="174"/>
      <c r="G350" s="575"/>
    </row>
    <row r="351" spans="1:7" x14ac:dyDescent="0.25">
      <c r="A351" s="570"/>
      <c r="B351" s="570"/>
      <c r="C351" s="570"/>
      <c r="D351" s="174" t="s">
        <v>625</v>
      </c>
      <c r="E351" s="174" t="s">
        <v>187</v>
      </c>
      <c r="F351" s="115"/>
      <c r="G351" s="575"/>
    </row>
    <row r="352" spans="1:7" x14ac:dyDescent="0.25">
      <c r="A352" s="570"/>
      <c r="B352" s="570"/>
      <c r="C352" s="570"/>
      <c r="D352" s="174" t="s">
        <v>626</v>
      </c>
      <c r="E352" s="174" t="s">
        <v>187</v>
      </c>
      <c r="F352" s="174"/>
      <c r="G352" s="575"/>
    </row>
    <row r="353" spans="1:7" x14ac:dyDescent="0.25">
      <c r="A353" s="570"/>
      <c r="B353" s="570"/>
      <c r="C353" s="570"/>
      <c r="D353" s="174" t="s">
        <v>627</v>
      </c>
      <c r="E353" s="174" t="s">
        <v>187</v>
      </c>
      <c r="F353" s="174"/>
      <c r="G353" s="575"/>
    </row>
    <row r="354" spans="1:7" x14ac:dyDescent="0.25">
      <c r="A354" s="570"/>
      <c r="B354" s="570"/>
      <c r="C354" s="570"/>
      <c r="D354" s="174" t="s">
        <v>628</v>
      </c>
      <c r="E354" s="174" t="s">
        <v>187</v>
      </c>
      <c r="F354" s="174"/>
      <c r="G354" s="575"/>
    </row>
    <row r="355" spans="1:7" x14ac:dyDescent="0.25">
      <c r="A355" s="570"/>
      <c r="B355" s="570"/>
      <c r="C355" s="570"/>
      <c r="D355" s="174" t="s">
        <v>629</v>
      </c>
      <c r="E355" s="174" t="s">
        <v>187</v>
      </c>
      <c r="F355" s="174"/>
      <c r="G355" s="575"/>
    </row>
    <row r="356" spans="1:7" x14ac:dyDescent="0.25">
      <c r="A356" s="570"/>
      <c r="B356" s="570"/>
      <c r="C356" s="570"/>
      <c r="D356" s="174" t="s">
        <v>630</v>
      </c>
      <c r="E356" s="174" t="s">
        <v>187</v>
      </c>
      <c r="F356" s="174"/>
      <c r="G356" s="575"/>
    </row>
    <row r="357" spans="1:7" ht="30" x14ac:dyDescent="0.25">
      <c r="A357" s="570"/>
      <c r="B357" s="570"/>
      <c r="C357" s="570"/>
      <c r="D357" s="174" t="s">
        <v>631</v>
      </c>
      <c r="E357" s="174" t="s">
        <v>187</v>
      </c>
      <c r="F357" s="174"/>
      <c r="G357" s="575"/>
    </row>
    <row r="358" spans="1:7" x14ac:dyDescent="0.25">
      <c r="A358" s="570"/>
      <c r="B358" s="570"/>
      <c r="C358" s="570"/>
      <c r="D358" s="174" t="s">
        <v>215</v>
      </c>
      <c r="E358" s="174" t="s">
        <v>187</v>
      </c>
      <c r="F358" s="174"/>
      <c r="G358" s="575"/>
    </row>
    <row r="359" spans="1:7" ht="30" x14ac:dyDescent="0.25">
      <c r="A359" s="570"/>
      <c r="B359" s="570"/>
      <c r="C359" s="570"/>
      <c r="D359" s="174" t="s">
        <v>1147</v>
      </c>
      <c r="E359" s="174" t="s">
        <v>187</v>
      </c>
      <c r="F359" s="174"/>
      <c r="G359" s="575"/>
    </row>
    <row r="360" spans="1:7" x14ac:dyDescent="0.25">
      <c r="A360" s="570"/>
      <c r="B360" s="570"/>
      <c r="C360" s="570"/>
      <c r="D360" s="174" t="s">
        <v>1148</v>
      </c>
      <c r="E360" s="114"/>
      <c r="F360" s="174" t="s">
        <v>586</v>
      </c>
      <c r="G360" s="575"/>
    </row>
    <row r="361" spans="1:7" x14ac:dyDescent="0.25">
      <c r="A361" s="570"/>
      <c r="B361" s="570"/>
      <c r="C361" s="570"/>
      <c r="D361" s="174" t="s">
        <v>192</v>
      </c>
      <c r="E361" s="174" t="s">
        <v>187</v>
      </c>
      <c r="F361" s="174"/>
      <c r="G361" s="576"/>
    </row>
    <row r="362" spans="1:7" ht="30" customHeight="1" x14ac:dyDescent="0.25">
      <c r="A362" s="570">
        <v>420101</v>
      </c>
      <c r="B362" s="570" t="s">
        <v>186</v>
      </c>
      <c r="C362" s="570" t="s">
        <v>935</v>
      </c>
      <c r="D362" s="174" t="s">
        <v>200</v>
      </c>
      <c r="E362" s="174"/>
      <c r="F362" s="174" t="s">
        <v>586</v>
      </c>
      <c r="G362" s="574">
        <v>1.0886724511977348</v>
      </c>
    </row>
    <row r="363" spans="1:7" ht="45" customHeight="1" x14ac:dyDescent="0.25">
      <c r="A363" s="570"/>
      <c r="B363" s="570"/>
      <c r="C363" s="570"/>
      <c r="D363" s="174" t="s">
        <v>632</v>
      </c>
      <c r="E363" s="174" t="s">
        <v>187</v>
      </c>
      <c r="F363" s="174"/>
      <c r="G363" s="575"/>
    </row>
    <row r="364" spans="1:7" ht="30" x14ac:dyDescent="0.25">
      <c r="A364" s="570"/>
      <c r="B364" s="570"/>
      <c r="C364" s="570"/>
      <c r="D364" s="174" t="s">
        <v>633</v>
      </c>
      <c r="E364" s="174" t="s">
        <v>187</v>
      </c>
      <c r="F364" s="174"/>
      <c r="G364" s="576"/>
    </row>
    <row r="365" spans="1:7" ht="30" x14ac:dyDescent="0.25">
      <c r="A365" s="577">
        <v>440101</v>
      </c>
      <c r="B365" s="577" t="s">
        <v>186</v>
      </c>
      <c r="C365" s="577" t="s">
        <v>944</v>
      </c>
      <c r="D365" s="455" t="s">
        <v>1149</v>
      </c>
      <c r="E365" s="455" t="s">
        <v>187</v>
      </c>
      <c r="F365" s="455"/>
      <c r="G365" s="571">
        <v>1.0293230406563501</v>
      </c>
    </row>
    <row r="366" spans="1:7" ht="30" x14ac:dyDescent="0.25">
      <c r="A366" s="578"/>
      <c r="B366" s="578"/>
      <c r="C366" s="578"/>
      <c r="D366" s="455" t="s">
        <v>1149</v>
      </c>
      <c r="E366" s="455" t="s">
        <v>187</v>
      </c>
      <c r="F366" s="455"/>
      <c r="G366" s="573"/>
    </row>
    <row r="367" spans="1:7" ht="15" customHeight="1" x14ac:dyDescent="0.25">
      <c r="A367" s="578"/>
      <c r="B367" s="578"/>
      <c r="C367" s="578"/>
      <c r="D367" s="455" t="s">
        <v>261</v>
      </c>
      <c r="E367" s="455" t="s">
        <v>187</v>
      </c>
      <c r="F367" s="455"/>
      <c r="G367" s="573"/>
    </row>
    <row r="368" spans="1:7" x14ac:dyDescent="0.25">
      <c r="A368" s="578"/>
      <c r="B368" s="578"/>
      <c r="C368" s="578"/>
      <c r="D368" s="455" t="s">
        <v>259</v>
      </c>
      <c r="E368" s="455" t="s">
        <v>187</v>
      </c>
      <c r="F368" s="455"/>
      <c r="G368" s="573"/>
    </row>
    <row r="369" spans="1:7" x14ac:dyDescent="0.25">
      <c r="A369" s="578"/>
      <c r="B369" s="578"/>
      <c r="C369" s="578"/>
      <c r="D369" s="455" t="s">
        <v>260</v>
      </c>
      <c r="E369" s="455" t="s">
        <v>187</v>
      </c>
      <c r="F369" s="455"/>
      <c r="G369" s="573"/>
    </row>
    <row r="370" spans="1:7" x14ac:dyDescent="0.25">
      <c r="A370" s="578"/>
      <c r="B370" s="578"/>
      <c r="C370" s="578"/>
      <c r="D370" s="455" t="s">
        <v>258</v>
      </c>
      <c r="E370" s="455" t="s">
        <v>187</v>
      </c>
      <c r="F370" s="455"/>
      <c r="G370" s="573"/>
    </row>
    <row r="371" spans="1:7" x14ac:dyDescent="0.25">
      <c r="A371" s="578"/>
      <c r="B371" s="578"/>
      <c r="C371" s="578"/>
      <c r="D371" s="455" t="s">
        <v>189</v>
      </c>
      <c r="E371" s="455" t="s">
        <v>187</v>
      </c>
      <c r="F371" s="455"/>
      <c r="G371" s="573"/>
    </row>
    <row r="372" spans="1:7" x14ac:dyDescent="0.25">
      <c r="A372" s="579"/>
      <c r="B372" s="579"/>
      <c r="C372" s="579"/>
      <c r="D372" s="455" t="s">
        <v>265</v>
      </c>
      <c r="E372" s="455"/>
      <c r="F372" s="455" t="s">
        <v>186</v>
      </c>
      <c r="G372" s="572"/>
    </row>
    <row r="373" spans="1:7" ht="45" customHeight="1" x14ac:dyDescent="0.25">
      <c r="A373" s="570">
        <v>450701</v>
      </c>
      <c r="B373" s="570" t="s">
        <v>186</v>
      </c>
      <c r="C373" s="570" t="s">
        <v>671</v>
      </c>
      <c r="D373" s="174" t="s">
        <v>262</v>
      </c>
      <c r="E373" s="174" t="s">
        <v>187</v>
      </c>
      <c r="F373" s="174"/>
      <c r="G373" s="574">
        <v>1.0802796602705182</v>
      </c>
    </row>
    <row r="374" spans="1:7" x14ac:dyDescent="0.25">
      <c r="A374" s="570"/>
      <c r="B374" s="570"/>
      <c r="C374" s="570"/>
      <c r="D374" s="174" t="s">
        <v>263</v>
      </c>
      <c r="E374" s="174" t="s">
        <v>187</v>
      </c>
      <c r="F374" s="174"/>
      <c r="G374" s="575"/>
    </row>
    <row r="375" spans="1:7" x14ac:dyDescent="0.25">
      <c r="A375" s="570"/>
      <c r="B375" s="570"/>
      <c r="C375" s="570"/>
      <c r="D375" s="174" t="s">
        <v>634</v>
      </c>
      <c r="E375" s="174"/>
      <c r="F375" s="174" t="s">
        <v>186</v>
      </c>
      <c r="G375" s="575"/>
    </row>
    <row r="376" spans="1:7" x14ac:dyDescent="0.25">
      <c r="A376" s="570"/>
      <c r="B376" s="570"/>
      <c r="C376" s="570"/>
      <c r="D376" s="174" t="s">
        <v>635</v>
      </c>
      <c r="E376" s="174" t="s">
        <v>187</v>
      </c>
      <c r="F376" s="115"/>
      <c r="G376" s="575"/>
    </row>
    <row r="377" spans="1:7" ht="30" x14ac:dyDescent="0.25">
      <c r="A377" s="570"/>
      <c r="B377" s="570"/>
      <c r="C377" s="570"/>
      <c r="D377" s="174" t="s">
        <v>636</v>
      </c>
      <c r="E377" s="174" t="s">
        <v>187</v>
      </c>
      <c r="F377" s="174"/>
      <c r="G377" s="575"/>
    </row>
    <row r="378" spans="1:7" x14ac:dyDescent="0.25">
      <c r="A378" s="570"/>
      <c r="B378" s="570"/>
      <c r="C378" s="570"/>
      <c r="D378" s="174" t="s">
        <v>1150</v>
      </c>
      <c r="E378" s="174"/>
      <c r="F378" s="174" t="s">
        <v>186</v>
      </c>
      <c r="G378" s="575"/>
    </row>
    <row r="379" spans="1:7" x14ac:dyDescent="0.25">
      <c r="A379" s="570"/>
      <c r="B379" s="570"/>
      <c r="C379" s="570"/>
      <c r="D379" s="174" t="s">
        <v>189</v>
      </c>
      <c r="E379" s="174" t="s">
        <v>187</v>
      </c>
      <c r="F379" s="174"/>
      <c r="G379" s="575"/>
    </row>
    <row r="380" spans="1:7" ht="30" x14ac:dyDescent="0.25">
      <c r="A380" s="570"/>
      <c r="B380" s="570"/>
      <c r="C380" s="570"/>
      <c r="D380" s="174" t="s">
        <v>637</v>
      </c>
      <c r="E380" s="174" t="s">
        <v>187</v>
      </c>
      <c r="F380" s="174"/>
      <c r="G380" s="575"/>
    </row>
    <row r="381" spans="1:7" ht="30" x14ac:dyDescent="0.25">
      <c r="A381" s="570"/>
      <c r="B381" s="570"/>
      <c r="C381" s="570"/>
      <c r="D381" s="174" t="s">
        <v>363</v>
      </c>
      <c r="E381" s="174" t="s">
        <v>187</v>
      </c>
      <c r="F381" s="174"/>
      <c r="G381" s="575"/>
    </row>
    <row r="382" spans="1:7" ht="30" x14ac:dyDescent="0.25">
      <c r="A382" s="570"/>
      <c r="B382" s="570"/>
      <c r="C382" s="570"/>
      <c r="D382" s="174" t="s">
        <v>638</v>
      </c>
      <c r="E382" s="174" t="s">
        <v>187</v>
      </c>
      <c r="F382" s="174"/>
      <c r="G382" s="575"/>
    </row>
    <row r="383" spans="1:7" ht="30" x14ac:dyDescent="0.25">
      <c r="A383" s="570"/>
      <c r="B383" s="570"/>
      <c r="C383" s="570"/>
      <c r="D383" s="174" t="s">
        <v>639</v>
      </c>
      <c r="E383" s="174" t="s">
        <v>187</v>
      </c>
      <c r="F383" s="174"/>
      <c r="G383" s="576"/>
    </row>
    <row r="384" spans="1:7" ht="30" x14ac:dyDescent="0.25">
      <c r="A384" s="570">
        <v>461501</v>
      </c>
      <c r="B384" s="570" t="s">
        <v>186</v>
      </c>
      <c r="C384" s="570" t="s">
        <v>338</v>
      </c>
      <c r="D384" s="174" t="s">
        <v>1151</v>
      </c>
      <c r="E384" s="174" t="s">
        <v>187</v>
      </c>
      <c r="F384" s="174"/>
      <c r="G384" s="571">
        <v>1.0403983377801742</v>
      </c>
    </row>
    <row r="385" spans="1:7" ht="30" x14ac:dyDescent="0.25">
      <c r="A385" s="570"/>
      <c r="B385" s="570"/>
      <c r="C385" s="570"/>
      <c r="D385" s="174" t="s">
        <v>1152</v>
      </c>
      <c r="E385" s="174" t="s">
        <v>187</v>
      </c>
      <c r="F385" s="174"/>
      <c r="G385" s="573"/>
    </row>
    <row r="386" spans="1:7" ht="30" x14ac:dyDescent="0.25">
      <c r="A386" s="570"/>
      <c r="B386" s="570"/>
      <c r="C386" s="570"/>
      <c r="D386" s="174" t="s">
        <v>1153</v>
      </c>
      <c r="E386" s="174" t="s">
        <v>187</v>
      </c>
      <c r="F386" s="174"/>
      <c r="G386" s="573"/>
    </row>
    <row r="387" spans="1:7" ht="30" x14ac:dyDescent="0.25">
      <c r="A387" s="570"/>
      <c r="B387" s="570"/>
      <c r="C387" s="570"/>
      <c r="D387" s="174" t="s">
        <v>1154</v>
      </c>
      <c r="E387" s="174" t="s">
        <v>187</v>
      </c>
      <c r="F387" s="174"/>
      <c r="G387" s="573"/>
    </row>
    <row r="388" spans="1:7" x14ac:dyDescent="0.25">
      <c r="A388" s="570"/>
      <c r="B388" s="570"/>
      <c r="C388" s="570"/>
      <c r="D388" s="174" t="s">
        <v>1155</v>
      </c>
      <c r="E388" s="174" t="s">
        <v>187</v>
      </c>
      <c r="F388" s="174"/>
      <c r="G388" s="573"/>
    </row>
    <row r="389" spans="1:7" x14ac:dyDescent="0.25">
      <c r="A389" s="570"/>
      <c r="B389" s="570"/>
      <c r="C389" s="570"/>
      <c r="D389" s="174" t="s">
        <v>1156</v>
      </c>
      <c r="E389" s="174" t="s">
        <v>187</v>
      </c>
      <c r="F389" s="174"/>
      <c r="G389" s="573"/>
    </row>
    <row r="390" spans="1:7" x14ac:dyDescent="0.25">
      <c r="A390" s="570"/>
      <c r="B390" s="570"/>
      <c r="C390" s="570"/>
      <c r="D390" s="30" t="s">
        <v>1157</v>
      </c>
      <c r="E390" s="174" t="s">
        <v>187</v>
      </c>
      <c r="F390" s="174"/>
      <c r="G390" s="573"/>
    </row>
    <row r="391" spans="1:7" x14ac:dyDescent="0.25">
      <c r="A391" s="570"/>
      <c r="B391" s="570"/>
      <c r="C391" s="570"/>
      <c r="D391" s="174" t="s">
        <v>1158</v>
      </c>
      <c r="E391" s="174" t="s">
        <v>187</v>
      </c>
      <c r="F391" s="174"/>
      <c r="G391" s="573"/>
    </row>
    <row r="392" spans="1:7" x14ac:dyDescent="0.25">
      <c r="A392" s="570"/>
      <c r="B392" s="570"/>
      <c r="C392" s="570"/>
      <c r="D392" s="174" t="s">
        <v>1159</v>
      </c>
      <c r="E392" s="174" t="s">
        <v>187</v>
      </c>
      <c r="F392" s="174"/>
      <c r="G392" s="573"/>
    </row>
    <row r="393" spans="1:7" x14ac:dyDescent="0.25">
      <c r="A393" s="570"/>
      <c r="B393" s="570"/>
      <c r="C393" s="570"/>
      <c r="D393" s="174" t="s">
        <v>1160</v>
      </c>
      <c r="E393" s="174" t="s">
        <v>187</v>
      </c>
      <c r="F393" s="174"/>
      <c r="G393" s="573"/>
    </row>
    <row r="394" spans="1:7" ht="45" customHeight="1" x14ac:dyDescent="0.25">
      <c r="A394" s="570"/>
      <c r="B394" s="570"/>
      <c r="C394" s="570"/>
      <c r="D394" s="174" t="s">
        <v>1161</v>
      </c>
      <c r="E394" s="174" t="s">
        <v>187</v>
      </c>
      <c r="F394" s="174"/>
      <c r="G394" s="573"/>
    </row>
    <row r="395" spans="1:7" x14ac:dyDescent="0.25">
      <c r="A395" s="570"/>
      <c r="B395" s="570"/>
      <c r="C395" s="570"/>
      <c r="D395" s="174" t="s">
        <v>1162</v>
      </c>
      <c r="E395" s="174" t="s">
        <v>187</v>
      </c>
      <c r="F395" s="174"/>
      <c r="G395" s="573"/>
    </row>
    <row r="396" spans="1:7" x14ac:dyDescent="0.25">
      <c r="A396" s="570"/>
      <c r="B396" s="570"/>
      <c r="C396" s="570"/>
      <c r="D396" s="174" t="s">
        <v>1163</v>
      </c>
      <c r="E396" s="174" t="s">
        <v>187</v>
      </c>
      <c r="F396" s="174"/>
      <c r="G396" s="573"/>
    </row>
    <row r="397" spans="1:7" x14ac:dyDescent="0.25">
      <c r="A397" s="570"/>
      <c r="B397" s="570"/>
      <c r="C397" s="570"/>
      <c r="D397" s="174" t="s">
        <v>1164</v>
      </c>
      <c r="E397" s="174" t="s">
        <v>187</v>
      </c>
      <c r="F397" s="174"/>
      <c r="G397" s="573"/>
    </row>
    <row r="398" spans="1:7" ht="45" customHeight="1" x14ac:dyDescent="0.25">
      <c r="A398" s="570"/>
      <c r="B398" s="570"/>
      <c r="C398" s="570"/>
      <c r="D398" s="174" t="s">
        <v>1165</v>
      </c>
      <c r="E398" s="174" t="s">
        <v>187</v>
      </c>
      <c r="F398" s="174"/>
      <c r="G398" s="572"/>
    </row>
    <row r="399" spans="1:7" ht="15" customHeight="1" x14ac:dyDescent="0.25">
      <c r="A399" s="570">
        <v>510112</v>
      </c>
      <c r="B399" s="570" t="s">
        <v>186</v>
      </c>
      <c r="C399" s="570" t="s">
        <v>340</v>
      </c>
      <c r="D399" s="174"/>
      <c r="E399" s="174"/>
      <c r="F399" s="115"/>
      <c r="G399" s="571">
        <v>1.0367177733288844</v>
      </c>
    </row>
    <row r="400" spans="1:7" x14ac:dyDescent="0.25">
      <c r="A400" s="570"/>
      <c r="B400" s="570"/>
      <c r="C400" s="570"/>
      <c r="D400" s="174" t="s">
        <v>640</v>
      </c>
      <c r="E400" s="174" t="s">
        <v>187</v>
      </c>
      <c r="F400" s="115"/>
      <c r="G400" s="573"/>
    </row>
    <row r="401" spans="1:7" ht="30" x14ac:dyDescent="0.25">
      <c r="A401" s="570"/>
      <c r="B401" s="570"/>
      <c r="C401" s="570"/>
      <c r="D401" s="174" t="s">
        <v>364</v>
      </c>
      <c r="E401" s="174" t="s">
        <v>187</v>
      </c>
      <c r="F401" s="114"/>
      <c r="G401" s="573"/>
    </row>
    <row r="402" spans="1:7" ht="45" customHeight="1" x14ac:dyDescent="0.25">
      <c r="A402" s="570"/>
      <c r="B402" s="570"/>
      <c r="C402" s="570"/>
      <c r="D402" s="174" t="s">
        <v>365</v>
      </c>
      <c r="E402" s="174" t="s">
        <v>187</v>
      </c>
      <c r="F402" s="114"/>
      <c r="G402" s="573"/>
    </row>
    <row r="403" spans="1:7" ht="30" x14ac:dyDescent="0.25">
      <c r="A403" s="570"/>
      <c r="B403" s="570"/>
      <c r="C403" s="570"/>
      <c r="D403" s="174" t="s">
        <v>366</v>
      </c>
      <c r="E403" s="174" t="s">
        <v>187</v>
      </c>
      <c r="F403" s="114"/>
      <c r="G403" s="573"/>
    </row>
    <row r="404" spans="1:7" ht="45" customHeight="1" x14ac:dyDescent="0.25">
      <c r="A404" s="570"/>
      <c r="B404" s="570"/>
      <c r="C404" s="570"/>
      <c r="D404" s="174" t="s">
        <v>367</v>
      </c>
      <c r="E404" s="174" t="s">
        <v>187</v>
      </c>
      <c r="F404" s="114"/>
      <c r="G404" s="573"/>
    </row>
    <row r="405" spans="1:7" ht="30" x14ac:dyDescent="0.25">
      <c r="A405" s="570"/>
      <c r="B405" s="570"/>
      <c r="C405" s="570"/>
      <c r="D405" s="174" t="s">
        <v>368</v>
      </c>
      <c r="E405" s="174" t="s">
        <v>187</v>
      </c>
      <c r="F405" s="114"/>
      <c r="G405" s="573"/>
    </row>
    <row r="406" spans="1:7" ht="30" x14ac:dyDescent="0.25">
      <c r="A406" s="570"/>
      <c r="B406" s="570"/>
      <c r="C406" s="570"/>
      <c r="D406" s="174" t="s">
        <v>369</v>
      </c>
      <c r="E406" s="174" t="s">
        <v>187</v>
      </c>
      <c r="F406" s="114"/>
      <c r="G406" s="573"/>
    </row>
    <row r="407" spans="1:7" ht="30" x14ac:dyDescent="0.25">
      <c r="A407" s="570"/>
      <c r="B407" s="570"/>
      <c r="C407" s="570"/>
      <c r="D407" s="174" t="s">
        <v>370</v>
      </c>
      <c r="E407" s="174" t="s">
        <v>187</v>
      </c>
      <c r="F407" s="114"/>
      <c r="G407" s="573"/>
    </row>
    <row r="408" spans="1:7" ht="30" x14ac:dyDescent="0.25">
      <c r="A408" s="570"/>
      <c r="B408" s="570"/>
      <c r="C408" s="570"/>
      <c r="D408" s="174" t="s">
        <v>371</v>
      </c>
      <c r="E408" s="174" t="s">
        <v>187</v>
      </c>
      <c r="F408" s="114"/>
      <c r="G408" s="573"/>
    </row>
    <row r="409" spans="1:7" ht="30" x14ac:dyDescent="0.25">
      <c r="A409" s="570"/>
      <c r="B409" s="570"/>
      <c r="C409" s="570"/>
      <c r="D409" s="174" t="s">
        <v>372</v>
      </c>
      <c r="E409" s="174" t="s">
        <v>187</v>
      </c>
      <c r="F409" s="114"/>
      <c r="G409" s="572"/>
    </row>
    <row r="410" spans="1:7" x14ac:dyDescent="0.25">
      <c r="A410" s="570">
        <v>521301</v>
      </c>
      <c r="B410" s="570" t="s">
        <v>186</v>
      </c>
      <c r="C410" s="570" t="s">
        <v>1166</v>
      </c>
      <c r="D410" s="174" t="s">
        <v>375</v>
      </c>
      <c r="E410" s="174" t="s">
        <v>187</v>
      </c>
      <c r="F410" s="174"/>
      <c r="G410" s="571">
        <v>1.113</v>
      </c>
    </row>
    <row r="411" spans="1:7" x14ac:dyDescent="0.25">
      <c r="A411" s="570"/>
      <c r="B411" s="570"/>
      <c r="C411" s="570"/>
      <c r="D411" s="174" t="s">
        <v>374</v>
      </c>
      <c r="E411" s="174" t="s">
        <v>187</v>
      </c>
      <c r="F411" s="174"/>
      <c r="G411" s="573"/>
    </row>
    <row r="412" spans="1:7" ht="30" x14ac:dyDescent="0.25">
      <c r="A412" s="570"/>
      <c r="B412" s="570"/>
      <c r="C412" s="570"/>
      <c r="D412" s="174" t="s">
        <v>1167</v>
      </c>
      <c r="E412" s="174" t="s">
        <v>187</v>
      </c>
      <c r="F412" s="174"/>
      <c r="G412" s="573"/>
    </row>
    <row r="413" spans="1:7" x14ac:dyDescent="0.25">
      <c r="A413" s="570"/>
      <c r="B413" s="570"/>
      <c r="C413" s="570"/>
      <c r="D413" s="174" t="s">
        <v>1168</v>
      </c>
      <c r="E413" s="174" t="s">
        <v>187</v>
      </c>
      <c r="F413" s="174"/>
      <c r="G413" s="573"/>
    </row>
    <row r="414" spans="1:7" x14ac:dyDescent="0.25">
      <c r="A414" s="570"/>
      <c r="B414" s="570"/>
      <c r="C414" s="570"/>
      <c r="D414" s="174" t="s">
        <v>1169</v>
      </c>
      <c r="E414" s="174" t="s">
        <v>187</v>
      </c>
      <c r="F414" s="174"/>
      <c r="G414" s="573"/>
    </row>
    <row r="415" spans="1:7" x14ac:dyDescent="0.25">
      <c r="A415" s="570"/>
      <c r="B415" s="570"/>
      <c r="C415" s="570"/>
      <c r="D415" s="174" t="s">
        <v>376</v>
      </c>
      <c r="E415" s="174" t="s">
        <v>187</v>
      </c>
      <c r="F415" s="174"/>
      <c r="G415" s="573"/>
    </row>
    <row r="416" spans="1:7" x14ac:dyDescent="0.25">
      <c r="A416" s="570"/>
      <c r="B416" s="570"/>
      <c r="C416" s="570"/>
      <c r="D416" s="174" t="s">
        <v>1170</v>
      </c>
      <c r="E416" s="174" t="s">
        <v>187</v>
      </c>
      <c r="F416" s="174"/>
      <c r="G416" s="573"/>
    </row>
    <row r="417" spans="1:7" x14ac:dyDescent="0.25">
      <c r="A417" s="570"/>
      <c r="B417" s="570"/>
      <c r="C417" s="570"/>
      <c r="D417" s="174" t="s">
        <v>1171</v>
      </c>
      <c r="E417" s="174" t="s">
        <v>187</v>
      </c>
      <c r="F417" s="174"/>
      <c r="G417" s="573"/>
    </row>
    <row r="418" spans="1:7" x14ac:dyDescent="0.25">
      <c r="A418" s="570"/>
      <c r="B418" s="570"/>
      <c r="C418" s="570"/>
      <c r="D418" s="174" t="s">
        <v>1172</v>
      </c>
      <c r="E418" s="174" t="s">
        <v>187</v>
      </c>
      <c r="F418" s="174"/>
      <c r="G418" s="573"/>
    </row>
    <row r="419" spans="1:7" x14ac:dyDescent="0.25">
      <c r="A419" s="570"/>
      <c r="B419" s="570"/>
      <c r="C419" s="570"/>
      <c r="D419" s="174" t="s">
        <v>1173</v>
      </c>
      <c r="E419" s="174" t="s">
        <v>187</v>
      </c>
      <c r="F419" s="174"/>
      <c r="G419" s="573"/>
    </row>
    <row r="420" spans="1:7" x14ac:dyDescent="0.25">
      <c r="A420" s="570"/>
      <c r="B420" s="570"/>
      <c r="C420" s="570"/>
      <c r="D420" s="174" t="s">
        <v>1174</v>
      </c>
      <c r="E420" s="174" t="s">
        <v>187</v>
      </c>
      <c r="F420" s="174"/>
      <c r="G420" s="573"/>
    </row>
    <row r="421" spans="1:7" x14ac:dyDescent="0.25">
      <c r="A421" s="570"/>
      <c r="B421" s="570"/>
      <c r="C421" s="570"/>
      <c r="D421" s="174" t="s">
        <v>373</v>
      </c>
      <c r="E421" s="174" t="s">
        <v>187</v>
      </c>
      <c r="F421" s="174"/>
      <c r="G421" s="573"/>
    </row>
    <row r="422" spans="1:7" x14ac:dyDescent="0.25">
      <c r="A422" s="570"/>
      <c r="B422" s="570"/>
      <c r="C422" s="570"/>
      <c r="D422" s="174" t="s">
        <v>264</v>
      </c>
      <c r="E422" s="174" t="s">
        <v>187</v>
      </c>
      <c r="F422" s="174"/>
      <c r="G422" s="573"/>
    </row>
    <row r="423" spans="1:7" ht="30" x14ac:dyDescent="0.25">
      <c r="A423" s="570"/>
      <c r="B423" s="570"/>
      <c r="C423" s="570"/>
      <c r="D423" s="174" t="s">
        <v>1175</v>
      </c>
      <c r="E423" s="174" t="s">
        <v>187</v>
      </c>
      <c r="F423" s="174"/>
      <c r="G423" s="573"/>
    </row>
    <row r="424" spans="1:7" x14ac:dyDescent="0.25">
      <c r="A424" s="570"/>
      <c r="B424" s="570"/>
      <c r="C424" s="570"/>
      <c r="D424" s="174" t="s">
        <v>1145</v>
      </c>
      <c r="E424" s="174" t="s">
        <v>187</v>
      </c>
      <c r="F424" s="174"/>
      <c r="G424" s="573"/>
    </row>
    <row r="425" spans="1:7" x14ac:dyDescent="0.25">
      <c r="A425" s="570"/>
      <c r="B425" s="570"/>
      <c r="C425" s="570"/>
      <c r="D425" s="174" t="s">
        <v>1146</v>
      </c>
      <c r="E425" s="174" t="s">
        <v>187</v>
      </c>
      <c r="F425" s="174"/>
      <c r="G425" s="573"/>
    </row>
    <row r="426" spans="1:7" ht="30" x14ac:dyDescent="0.25">
      <c r="A426" s="570"/>
      <c r="B426" s="570"/>
      <c r="C426" s="570"/>
      <c r="D426" s="174" t="s">
        <v>1176</v>
      </c>
      <c r="E426" s="174" t="s">
        <v>187</v>
      </c>
      <c r="F426" s="174"/>
      <c r="G426" s="573"/>
    </row>
    <row r="427" spans="1:7" ht="30" x14ac:dyDescent="0.25">
      <c r="A427" s="570"/>
      <c r="B427" s="570"/>
      <c r="C427" s="570"/>
      <c r="D427" s="174" t="s">
        <v>1177</v>
      </c>
      <c r="E427" s="174" t="s">
        <v>187</v>
      </c>
      <c r="F427" s="174"/>
      <c r="G427" s="573"/>
    </row>
    <row r="428" spans="1:7" ht="30" x14ac:dyDescent="0.25">
      <c r="A428" s="570"/>
      <c r="B428" s="570"/>
      <c r="C428" s="570"/>
      <c r="D428" s="174" t="s">
        <v>190</v>
      </c>
      <c r="E428" s="174" t="s">
        <v>187</v>
      </c>
      <c r="F428" s="174"/>
      <c r="G428" s="573"/>
    </row>
    <row r="429" spans="1:7" x14ac:dyDescent="0.25">
      <c r="A429" s="570"/>
      <c r="B429" s="570"/>
      <c r="C429" s="570"/>
      <c r="D429" s="174" t="s">
        <v>1178</v>
      </c>
      <c r="E429" s="174" t="s">
        <v>187</v>
      </c>
      <c r="F429" s="174"/>
      <c r="G429" s="573"/>
    </row>
    <row r="430" spans="1:7" x14ac:dyDescent="0.25">
      <c r="A430" s="570"/>
      <c r="B430" s="570"/>
      <c r="C430" s="570"/>
      <c r="D430" s="174" t="s">
        <v>1179</v>
      </c>
      <c r="E430" s="174" t="s">
        <v>187</v>
      </c>
      <c r="F430" s="174"/>
      <c r="G430" s="572"/>
    </row>
    <row r="431" spans="1:7" x14ac:dyDescent="0.25">
      <c r="A431" s="570">
        <v>530101</v>
      </c>
      <c r="B431" s="570" t="s">
        <v>186</v>
      </c>
      <c r="C431" s="570" t="s">
        <v>1180</v>
      </c>
      <c r="D431" s="174" t="s">
        <v>200</v>
      </c>
      <c r="E431" s="174" t="s">
        <v>187</v>
      </c>
      <c r="F431" s="174"/>
      <c r="G431" s="571">
        <v>1.0981181900045023</v>
      </c>
    </row>
    <row r="432" spans="1:7" x14ac:dyDescent="0.25">
      <c r="A432" s="570"/>
      <c r="B432" s="570"/>
      <c r="C432" s="570"/>
      <c r="D432" s="174" t="s">
        <v>1181</v>
      </c>
      <c r="E432" s="174" t="s">
        <v>187</v>
      </c>
      <c r="F432" s="174"/>
      <c r="G432" s="573"/>
    </row>
    <row r="433" spans="1:7" x14ac:dyDescent="0.25">
      <c r="A433" s="570"/>
      <c r="B433" s="570"/>
      <c r="C433" s="570"/>
      <c r="D433" s="114" t="s">
        <v>1182</v>
      </c>
      <c r="E433" s="174" t="s">
        <v>187</v>
      </c>
      <c r="F433" s="174"/>
      <c r="G433" s="573"/>
    </row>
    <row r="434" spans="1:7" x14ac:dyDescent="0.25">
      <c r="A434" s="570"/>
      <c r="B434" s="570"/>
      <c r="C434" s="570"/>
      <c r="D434" s="174" t="s">
        <v>1183</v>
      </c>
      <c r="E434" s="174" t="s">
        <v>187</v>
      </c>
      <c r="F434" s="174"/>
      <c r="G434" s="572"/>
    </row>
    <row r="435" spans="1:7" x14ac:dyDescent="0.25">
      <c r="A435" s="570">
        <v>543001</v>
      </c>
      <c r="B435" s="570" t="s">
        <v>186</v>
      </c>
      <c r="C435" s="570" t="s">
        <v>344</v>
      </c>
      <c r="D435" s="174" t="s">
        <v>642</v>
      </c>
      <c r="E435" s="174" t="s">
        <v>187</v>
      </c>
      <c r="F435" s="115"/>
      <c r="G435" s="574">
        <v>1.0356079184197318</v>
      </c>
    </row>
    <row r="436" spans="1:7" ht="30" x14ac:dyDescent="0.25">
      <c r="A436" s="570"/>
      <c r="B436" s="570"/>
      <c r="C436" s="570"/>
      <c r="D436" s="174" t="s">
        <v>645</v>
      </c>
      <c r="E436" s="114"/>
      <c r="F436" s="174" t="s">
        <v>586</v>
      </c>
      <c r="G436" s="575"/>
    </row>
    <row r="437" spans="1:7" ht="30" x14ac:dyDescent="0.25">
      <c r="A437" s="570"/>
      <c r="B437" s="570"/>
      <c r="C437" s="570"/>
      <c r="D437" s="174" t="s">
        <v>644</v>
      </c>
      <c r="E437" s="174" t="s">
        <v>187</v>
      </c>
      <c r="F437" s="174"/>
      <c r="G437" s="575"/>
    </row>
    <row r="438" spans="1:7" x14ac:dyDescent="0.25">
      <c r="A438" s="570"/>
      <c r="B438" s="570"/>
      <c r="C438" s="570"/>
      <c r="D438" s="174" t="s">
        <v>1184</v>
      </c>
      <c r="E438" s="174"/>
      <c r="F438" s="174" t="s">
        <v>586</v>
      </c>
      <c r="G438" s="575"/>
    </row>
    <row r="439" spans="1:7" x14ac:dyDescent="0.25">
      <c r="A439" s="570"/>
      <c r="B439" s="570"/>
      <c r="C439" s="570"/>
      <c r="D439" s="174" t="s">
        <v>643</v>
      </c>
      <c r="E439" s="174" t="s">
        <v>187</v>
      </c>
      <c r="F439" s="174"/>
      <c r="G439" s="575"/>
    </row>
    <row r="440" spans="1:7" ht="45" x14ac:dyDescent="0.25">
      <c r="A440" s="570"/>
      <c r="B440" s="570"/>
      <c r="C440" s="570"/>
      <c r="D440" s="174" t="s">
        <v>1185</v>
      </c>
      <c r="E440" s="174" t="s">
        <v>187</v>
      </c>
      <c r="F440" s="174"/>
      <c r="G440" s="575"/>
    </row>
    <row r="441" spans="1:7" x14ac:dyDescent="0.25">
      <c r="A441" s="570"/>
      <c r="B441" s="570"/>
      <c r="C441" s="570"/>
      <c r="D441" s="174" t="s">
        <v>1186</v>
      </c>
      <c r="E441" s="174" t="s">
        <v>187</v>
      </c>
      <c r="F441" s="174"/>
      <c r="G441" s="575"/>
    </row>
    <row r="442" spans="1:7" ht="30" x14ac:dyDescent="0.25">
      <c r="A442" s="570"/>
      <c r="B442" s="570"/>
      <c r="C442" s="570"/>
      <c r="D442" s="174" t="s">
        <v>647</v>
      </c>
      <c r="E442" s="174" t="s">
        <v>187</v>
      </c>
      <c r="F442" s="174"/>
      <c r="G442" s="575"/>
    </row>
    <row r="443" spans="1:7" ht="30" x14ac:dyDescent="0.25">
      <c r="A443" s="570"/>
      <c r="B443" s="570"/>
      <c r="C443" s="570"/>
      <c r="D443" s="174" t="s">
        <v>1187</v>
      </c>
      <c r="E443" s="174" t="s">
        <v>187</v>
      </c>
      <c r="F443" s="174"/>
      <c r="G443" s="575"/>
    </row>
    <row r="444" spans="1:7" x14ac:dyDescent="0.25">
      <c r="A444" s="570"/>
      <c r="B444" s="570"/>
      <c r="C444" s="570"/>
      <c r="D444" s="174" t="s">
        <v>646</v>
      </c>
      <c r="E444" s="174" t="s">
        <v>187</v>
      </c>
      <c r="F444" s="174"/>
      <c r="G444" s="575"/>
    </row>
    <row r="445" spans="1:7" ht="30" x14ac:dyDescent="0.25">
      <c r="A445" s="570"/>
      <c r="B445" s="570"/>
      <c r="C445" s="570"/>
      <c r="D445" s="174" t="s">
        <v>641</v>
      </c>
      <c r="E445" s="174" t="s">
        <v>187</v>
      </c>
      <c r="F445" s="174"/>
      <c r="G445" s="576"/>
    </row>
    <row r="446" spans="1:7" ht="30" x14ac:dyDescent="0.25">
      <c r="A446" s="570">
        <v>580401</v>
      </c>
      <c r="B446" s="570" t="s">
        <v>186</v>
      </c>
      <c r="C446" s="570" t="s">
        <v>1188</v>
      </c>
      <c r="D446" s="174" t="s">
        <v>1189</v>
      </c>
      <c r="E446" s="174"/>
      <c r="F446" s="174" t="s">
        <v>186</v>
      </c>
      <c r="G446" s="571">
        <v>1.0568646975060489</v>
      </c>
    </row>
    <row r="447" spans="1:7" ht="30" x14ac:dyDescent="0.25">
      <c r="A447" s="570"/>
      <c r="B447" s="570"/>
      <c r="C447" s="570"/>
      <c r="D447" s="174" t="s">
        <v>351</v>
      </c>
      <c r="E447" s="174" t="s">
        <v>187</v>
      </c>
      <c r="F447" s="174"/>
      <c r="G447" s="572"/>
    </row>
    <row r="448" spans="1:7" x14ac:dyDescent="0.25">
      <c r="A448" s="570">
        <v>410601</v>
      </c>
      <c r="B448" s="570" t="s">
        <v>186</v>
      </c>
      <c r="C448" s="570" t="s">
        <v>1190</v>
      </c>
      <c r="D448" s="174" t="s">
        <v>393</v>
      </c>
      <c r="E448" s="174" t="s">
        <v>187</v>
      </c>
      <c r="F448" s="174"/>
      <c r="G448" s="571">
        <v>1.1127763912446491</v>
      </c>
    </row>
    <row r="449" spans="1:7" x14ac:dyDescent="0.25">
      <c r="A449" s="570"/>
      <c r="B449" s="570"/>
      <c r="C449" s="570"/>
      <c r="D449" s="174" t="s">
        <v>394</v>
      </c>
      <c r="E449" s="174" t="s">
        <v>187</v>
      </c>
      <c r="F449" s="174"/>
      <c r="G449" s="573"/>
    </row>
    <row r="450" spans="1:7" x14ac:dyDescent="0.25">
      <c r="A450" s="570"/>
      <c r="B450" s="570"/>
      <c r="C450" s="570"/>
      <c r="D450" s="174" t="s">
        <v>395</v>
      </c>
      <c r="E450" s="174" t="s">
        <v>187</v>
      </c>
      <c r="F450" s="174"/>
      <c r="G450" s="573"/>
    </row>
    <row r="451" spans="1:7" x14ac:dyDescent="0.25">
      <c r="A451" s="570"/>
      <c r="B451" s="570"/>
      <c r="C451" s="570"/>
      <c r="D451" s="174" t="s">
        <v>396</v>
      </c>
      <c r="E451" s="174" t="s">
        <v>187</v>
      </c>
      <c r="F451" s="174"/>
      <c r="G451" s="572"/>
    </row>
    <row r="452" spans="1:7" ht="30" x14ac:dyDescent="0.25">
      <c r="A452" s="570">
        <v>430101</v>
      </c>
      <c r="B452" s="570" t="s">
        <v>205</v>
      </c>
      <c r="C452" s="570" t="s">
        <v>1191</v>
      </c>
      <c r="D452" s="174" t="s">
        <v>1192</v>
      </c>
      <c r="E452" s="174" t="s">
        <v>187</v>
      </c>
      <c r="F452" s="174"/>
      <c r="G452" s="571">
        <v>1.0786105094757568</v>
      </c>
    </row>
    <row r="453" spans="1:7" ht="30" x14ac:dyDescent="0.25">
      <c r="A453" s="570"/>
      <c r="B453" s="570"/>
      <c r="C453" s="570"/>
      <c r="D453" s="174" t="s">
        <v>1193</v>
      </c>
      <c r="E453" s="174" t="s">
        <v>187</v>
      </c>
      <c r="F453" s="174"/>
      <c r="G453" s="572"/>
    </row>
    <row r="454" spans="1:7" ht="75" x14ac:dyDescent="0.25">
      <c r="A454" s="174">
        <v>560101</v>
      </c>
      <c r="B454" s="174" t="s">
        <v>186</v>
      </c>
      <c r="C454" s="174" t="s">
        <v>1194</v>
      </c>
      <c r="D454" s="174"/>
      <c r="E454" s="174"/>
      <c r="F454" s="174" t="s">
        <v>186</v>
      </c>
      <c r="G454" s="117">
        <v>1.04</v>
      </c>
    </row>
    <row r="455" spans="1:7" ht="120" x14ac:dyDescent="0.25">
      <c r="A455" s="174">
        <v>610101</v>
      </c>
      <c r="B455" s="174" t="s">
        <v>186</v>
      </c>
      <c r="C455" s="174" t="s">
        <v>78</v>
      </c>
      <c r="D455" s="174"/>
      <c r="E455" s="174" t="s">
        <v>187</v>
      </c>
      <c r="F455" s="115"/>
      <c r="G455" s="117">
        <v>1.113</v>
      </c>
    </row>
    <row r="456" spans="1:7" ht="135" x14ac:dyDescent="0.25">
      <c r="A456" s="174">
        <v>880705</v>
      </c>
      <c r="B456" s="174" t="s">
        <v>186</v>
      </c>
      <c r="C456" s="174" t="s">
        <v>1195</v>
      </c>
      <c r="D456" s="174" t="s">
        <v>1196</v>
      </c>
      <c r="E456" s="174" t="s">
        <v>187</v>
      </c>
      <c r="F456" s="174"/>
      <c r="G456" s="117">
        <v>1.008</v>
      </c>
    </row>
    <row r="457" spans="1:7" ht="127.5" x14ac:dyDescent="0.25">
      <c r="A457" s="174">
        <v>910201</v>
      </c>
      <c r="B457" s="174" t="s">
        <v>186</v>
      </c>
      <c r="C457" s="6" t="s">
        <v>172</v>
      </c>
      <c r="D457" s="174" t="s">
        <v>266</v>
      </c>
      <c r="E457" s="174" t="s">
        <v>187</v>
      </c>
      <c r="F457" s="174"/>
      <c r="G457" s="118">
        <v>1.0001900504558732</v>
      </c>
    </row>
  </sheetData>
  <autoFilter ref="A11:G457" xr:uid="{00000000-0009-0000-0000-000005000000}">
    <filterColumn colId="4" showButton="0"/>
  </autoFilter>
  <mergeCells count="166">
    <mergeCell ref="A93:A106"/>
    <mergeCell ref="B93:B106"/>
    <mergeCell ref="C93:C106"/>
    <mergeCell ref="G93:G106"/>
    <mergeCell ref="A107:A115"/>
    <mergeCell ref="A78:A85"/>
    <mergeCell ref="B78:B85"/>
    <mergeCell ref="A14:A23"/>
    <mergeCell ref="B14:B23"/>
    <mergeCell ref="C14:C23"/>
    <mergeCell ref="G14:G23"/>
    <mergeCell ref="A24:A34"/>
    <mergeCell ref="B24:B34"/>
    <mergeCell ref="C24:C34"/>
    <mergeCell ref="G24:G34"/>
    <mergeCell ref="A72:A77"/>
    <mergeCell ref="B72:B77"/>
    <mergeCell ref="C72:C77"/>
    <mergeCell ref="G72:G77"/>
    <mergeCell ref="C78:C85"/>
    <mergeCell ref="G78:G85"/>
    <mergeCell ref="A86:A92"/>
    <mergeCell ref="B86:B92"/>
    <mergeCell ref="C86:C92"/>
    <mergeCell ref="G86:G92"/>
    <mergeCell ref="A10:F10"/>
    <mergeCell ref="E11:F11"/>
    <mergeCell ref="A12:A13"/>
    <mergeCell ref="B12:B13"/>
    <mergeCell ref="C12:C13"/>
    <mergeCell ref="G12:G13"/>
    <mergeCell ref="A60:A71"/>
    <mergeCell ref="B60:B71"/>
    <mergeCell ref="C60:C71"/>
    <mergeCell ref="G60:G71"/>
    <mergeCell ref="A35:A47"/>
    <mergeCell ref="B35:B47"/>
    <mergeCell ref="C35:C47"/>
    <mergeCell ref="G35:G47"/>
    <mergeCell ref="A48:A59"/>
    <mergeCell ref="B48:B59"/>
    <mergeCell ref="C48:C59"/>
    <mergeCell ref="G48:G59"/>
    <mergeCell ref="A117:A124"/>
    <mergeCell ref="B117:B124"/>
    <mergeCell ref="C117:C124"/>
    <mergeCell ref="G117:G124"/>
    <mergeCell ref="A125:A137"/>
    <mergeCell ref="B125:B137"/>
    <mergeCell ref="C125:C137"/>
    <mergeCell ref="G125:G137"/>
    <mergeCell ref="B107:B115"/>
    <mergeCell ref="C107:C115"/>
    <mergeCell ref="G107:G115"/>
    <mergeCell ref="A143:A155"/>
    <mergeCell ref="B143:B155"/>
    <mergeCell ref="C143:C155"/>
    <mergeCell ref="G143:G155"/>
    <mergeCell ref="A156:A167"/>
    <mergeCell ref="B156:B167"/>
    <mergeCell ref="C156:C167"/>
    <mergeCell ref="G156:G167"/>
    <mergeCell ref="A138:A139"/>
    <mergeCell ref="B138:B139"/>
    <mergeCell ref="C138:C139"/>
    <mergeCell ref="G138:G139"/>
    <mergeCell ref="A140:A142"/>
    <mergeCell ref="B140:B142"/>
    <mergeCell ref="C140:C142"/>
    <mergeCell ref="G140:G142"/>
    <mergeCell ref="A188:A202"/>
    <mergeCell ref="B188:B202"/>
    <mergeCell ref="C188:C202"/>
    <mergeCell ref="G188:G202"/>
    <mergeCell ref="A203:A214"/>
    <mergeCell ref="B203:B214"/>
    <mergeCell ref="C203:C214"/>
    <mergeCell ref="G203:G214"/>
    <mergeCell ref="A168:A178"/>
    <mergeCell ref="B168:B178"/>
    <mergeCell ref="C168:C178"/>
    <mergeCell ref="G168:G178"/>
    <mergeCell ref="A179:A187"/>
    <mergeCell ref="B179:B187"/>
    <mergeCell ref="C179:C187"/>
    <mergeCell ref="G179:G187"/>
    <mergeCell ref="A272:A277"/>
    <mergeCell ref="B272:B277"/>
    <mergeCell ref="C272:C277"/>
    <mergeCell ref="G272:G277"/>
    <mergeCell ref="A278:A283"/>
    <mergeCell ref="B278:B283"/>
    <mergeCell ref="C278:C283"/>
    <mergeCell ref="G278:G283"/>
    <mergeCell ref="A216:A252"/>
    <mergeCell ref="B216:B252"/>
    <mergeCell ref="C216:C252"/>
    <mergeCell ref="G216:G252"/>
    <mergeCell ref="A253:A271"/>
    <mergeCell ref="B253:B271"/>
    <mergeCell ref="C253:C271"/>
    <mergeCell ref="G253:G271"/>
    <mergeCell ref="A301:A328"/>
    <mergeCell ref="B301:B328"/>
    <mergeCell ref="C301:C328"/>
    <mergeCell ref="G301:G328"/>
    <mergeCell ref="A329:A344"/>
    <mergeCell ref="B329:B344"/>
    <mergeCell ref="C329:C344"/>
    <mergeCell ref="G329:G344"/>
    <mergeCell ref="A284:A288"/>
    <mergeCell ref="B284:B288"/>
    <mergeCell ref="C284:C288"/>
    <mergeCell ref="G284:G288"/>
    <mergeCell ref="A289:A300"/>
    <mergeCell ref="B289:B300"/>
    <mergeCell ref="C289:C300"/>
    <mergeCell ref="G289:G300"/>
    <mergeCell ref="A373:A383"/>
    <mergeCell ref="B373:B383"/>
    <mergeCell ref="C373:C383"/>
    <mergeCell ref="G373:G383"/>
    <mergeCell ref="A345:A361"/>
    <mergeCell ref="B345:B361"/>
    <mergeCell ref="C345:C361"/>
    <mergeCell ref="G345:G361"/>
    <mergeCell ref="A362:A364"/>
    <mergeCell ref="B362:B364"/>
    <mergeCell ref="C362:C364"/>
    <mergeCell ref="G362:G364"/>
    <mergeCell ref="A365:A372"/>
    <mergeCell ref="B365:B372"/>
    <mergeCell ref="C365:C372"/>
    <mergeCell ref="G365:G372"/>
    <mergeCell ref="A410:A430"/>
    <mergeCell ref="B410:B430"/>
    <mergeCell ref="C410:C430"/>
    <mergeCell ref="G410:G430"/>
    <mergeCell ref="A431:A434"/>
    <mergeCell ref="B431:B434"/>
    <mergeCell ref="C431:C434"/>
    <mergeCell ref="G431:G434"/>
    <mergeCell ref="A384:A398"/>
    <mergeCell ref="B384:B398"/>
    <mergeCell ref="C384:C398"/>
    <mergeCell ref="G384:G398"/>
    <mergeCell ref="A399:A409"/>
    <mergeCell ref="B399:B409"/>
    <mergeCell ref="C399:C409"/>
    <mergeCell ref="G399:G409"/>
    <mergeCell ref="A452:A453"/>
    <mergeCell ref="B452:B453"/>
    <mergeCell ref="C452:C453"/>
    <mergeCell ref="G452:G453"/>
    <mergeCell ref="A448:A451"/>
    <mergeCell ref="B448:B451"/>
    <mergeCell ref="C448:C451"/>
    <mergeCell ref="G448:G451"/>
    <mergeCell ref="A435:A445"/>
    <mergeCell ref="B435:B445"/>
    <mergeCell ref="C435:C445"/>
    <mergeCell ref="G435:G445"/>
    <mergeCell ref="A446:A447"/>
    <mergeCell ref="B446:B447"/>
    <mergeCell ref="C446:C447"/>
    <mergeCell ref="G446:G447"/>
  </mergeCells>
  <conditionalFormatting sqref="F1">
    <cfRule type="duplicateValues" dxfId="60" priority="1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2"/>
  <sheetViews>
    <sheetView zoomScale="87" zoomScaleNormal="87" workbookViewId="0">
      <pane ySplit="3" topLeftCell="A77" activePane="bottomLeft" state="frozen"/>
      <selection activeCell="M17" sqref="M17"/>
      <selection pane="bottomLeft" activeCell="G2" sqref="G2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64" t="s">
        <v>5153</v>
      </c>
    </row>
    <row r="2" spans="1:7" x14ac:dyDescent="0.25">
      <c r="G2" s="465" t="s">
        <v>5150</v>
      </c>
    </row>
    <row r="3" spans="1:7" x14ac:dyDescent="0.25">
      <c r="G3" s="465" t="s">
        <v>5387</v>
      </c>
    </row>
    <row r="4" spans="1:7" x14ac:dyDescent="0.25">
      <c r="G4" s="465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84" t="s">
        <v>148</v>
      </c>
      <c r="B10" s="584"/>
      <c r="C10" s="584"/>
      <c r="D10" s="584"/>
      <c r="E10" s="584"/>
      <c r="F10" s="584"/>
      <c r="G10" s="584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175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175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175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175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5165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175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175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1:G248" xr:uid="{00000000-0009-0000-0000-000006000000}"/>
  <mergeCells count="1">
    <mergeCell ref="A10:G10"/>
  </mergeCells>
  <conditionalFormatting sqref="A248">
    <cfRule type="duplicateValues" dxfId="59" priority="9"/>
  </conditionalFormatting>
  <conditionalFormatting sqref="G1">
    <cfRule type="duplicateValues" dxfId="58" priority="3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551A-CF8F-4A01-97A9-127547BD74B6}">
  <sheetPr>
    <tabColor rgb="FF92D050"/>
  </sheetPr>
  <dimension ref="A1:G273"/>
  <sheetViews>
    <sheetView zoomScale="87" zoomScaleNormal="87" workbookViewId="0">
      <pane ySplit="3" topLeftCell="A161" activePane="bottomLeft" state="frozen"/>
      <selection activeCell="M17" sqref="M17"/>
      <selection pane="bottomLeft" activeCell="L163" sqref="L163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64" t="s">
        <v>5154</v>
      </c>
    </row>
    <row r="2" spans="1:7" x14ac:dyDescent="0.25">
      <c r="G2" s="465" t="s">
        <v>5150</v>
      </c>
    </row>
    <row r="3" spans="1:7" x14ac:dyDescent="0.25">
      <c r="G3" s="465" t="s">
        <v>5387</v>
      </c>
    </row>
    <row r="4" spans="1:7" x14ac:dyDescent="0.25">
      <c r="G4" s="465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84" t="s">
        <v>148</v>
      </c>
      <c r="B10" s="584"/>
      <c r="C10" s="584"/>
      <c r="D10" s="584"/>
      <c r="E10" s="584"/>
      <c r="F10" s="584"/>
      <c r="G10" s="584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545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545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545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545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5165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545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545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ht="38.25" x14ac:dyDescent="0.25">
      <c r="A249" s="2">
        <v>430101</v>
      </c>
      <c r="B249" s="166" t="s">
        <v>29</v>
      </c>
      <c r="C249" s="167" t="s">
        <v>121</v>
      </c>
      <c r="D249" s="167" t="s">
        <v>122</v>
      </c>
      <c r="E249" s="168">
        <v>2</v>
      </c>
      <c r="F249" s="168" t="s">
        <v>123</v>
      </c>
      <c r="G249" s="168">
        <v>1.05</v>
      </c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</sheetData>
  <autoFilter ref="A11:G248" xr:uid="{00000000-0009-0000-0000-000006000000}"/>
  <mergeCells count="1">
    <mergeCell ref="A10:G10"/>
  </mergeCells>
  <conditionalFormatting sqref="A248">
    <cfRule type="duplicateValues" dxfId="57" priority="3"/>
  </conditionalFormatting>
  <conditionalFormatting sqref="G1">
    <cfRule type="duplicateValues" dxfId="56" priority="2"/>
  </conditionalFormatting>
  <conditionalFormatting sqref="A249">
    <cfRule type="duplicateValues" dxfId="55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41F8-BF54-4DD3-868F-F9C5F4687F3B}">
  <sheetPr>
    <tabColor rgb="FF92D050"/>
  </sheetPr>
  <dimension ref="A1:E71"/>
  <sheetViews>
    <sheetView workbookViewId="0">
      <selection activeCell="I14" sqref="I14"/>
    </sheetView>
  </sheetViews>
  <sheetFormatPr defaultColWidth="9.140625" defaultRowHeight="15" x14ac:dyDescent="0.25"/>
  <cols>
    <col min="1" max="1" width="13.7109375" style="503" customWidth="1"/>
    <col min="2" max="2" width="14.85546875" style="386" customWidth="1"/>
    <col min="3" max="3" width="13.7109375" style="388" customWidth="1"/>
    <col min="4" max="4" width="99.42578125" style="503" customWidth="1"/>
    <col min="5" max="16384" width="9.140625" style="503"/>
  </cols>
  <sheetData>
    <row r="1" spans="1:5" s="60" customFormat="1" x14ac:dyDescent="0.25">
      <c r="A1" s="59"/>
      <c r="B1" s="59"/>
      <c r="C1" s="59"/>
      <c r="D1" s="464" t="s">
        <v>5155</v>
      </c>
      <c r="E1" s="11"/>
    </row>
    <row r="2" spans="1:5" s="60" customFormat="1" x14ac:dyDescent="0.25">
      <c r="A2" s="490"/>
      <c r="B2" s="21"/>
      <c r="C2" s="21"/>
      <c r="D2" s="465" t="s">
        <v>5150</v>
      </c>
      <c r="E2" s="44"/>
    </row>
    <row r="3" spans="1:5" s="387" customFormat="1" x14ac:dyDescent="0.25">
      <c r="A3" s="498"/>
      <c r="C3" s="44"/>
      <c r="D3" s="465" t="s">
        <v>5387</v>
      </c>
    </row>
    <row r="4" spans="1:5" s="387" customFormat="1" x14ac:dyDescent="0.25">
      <c r="A4" s="498"/>
      <c r="C4" s="44"/>
      <c r="D4" s="465"/>
    </row>
    <row r="5" spans="1:5" s="387" customFormat="1" ht="15.75" x14ac:dyDescent="0.25">
      <c r="B5" s="499"/>
      <c r="C5" s="3"/>
      <c r="D5" s="3" t="s">
        <v>5177</v>
      </c>
    </row>
    <row r="6" spans="1:5" s="387" customFormat="1" x14ac:dyDescent="0.25">
      <c r="B6" s="499"/>
      <c r="C6" s="5"/>
      <c r="D6" s="5" t="s">
        <v>11</v>
      </c>
    </row>
    <row r="7" spans="1:5" s="387" customFormat="1" x14ac:dyDescent="0.25">
      <c r="B7" s="499"/>
      <c r="C7" s="5"/>
      <c r="D7" s="45" t="s">
        <v>662</v>
      </c>
    </row>
    <row r="8" spans="1:5" s="387" customFormat="1" x14ac:dyDescent="0.25">
      <c r="B8" s="499"/>
      <c r="C8" s="8"/>
      <c r="D8" s="45" t="s">
        <v>1574</v>
      </c>
    </row>
    <row r="9" spans="1:5" s="387" customFormat="1" x14ac:dyDescent="0.25">
      <c r="B9" s="499"/>
      <c r="C9" s="8"/>
      <c r="D9" s="499"/>
    </row>
    <row r="10" spans="1:5" s="387" customFormat="1" ht="15.75" x14ac:dyDescent="0.25">
      <c r="A10" s="585" t="s">
        <v>5178</v>
      </c>
      <c r="B10" s="585"/>
      <c r="C10" s="585"/>
      <c r="D10" s="585"/>
    </row>
    <row r="11" spans="1:5" s="387" customFormat="1" ht="15.75" x14ac:dyDescent="0.25">
      <c r="A11" s="500"/>
      <c r="B11" s="499"/>
      <c r="C11" s="501"/>
      <c r="D11" s="499"/>
    </row>
    <row r="12" spans="1:5" ht="38.25" x14ac:dyDescent="0.25">
      <c r="A12" s="391" t="s">
        <v>21</v>
      </c>
      <c r="B12" s="502" t="s">
        <v>40</v>
      </c>
      <c r="C12" s="502" t="s">
        <v>9</v>
      </c>
      <c r="D12" s="502" t="s">
        <v>10</v>
      </c>
    </row>
    <row r="13" spans="1:5" x14ac:dyDescent="0.25">
      <c r="A13" s="504">
        <v>1</v>
      </c>
      <c r="B13" s="504">
        <v>509639</v>
      </c>
      <c r="C13" s="505">
        <v>963901</v>
      </c>
      <c r="D13" s="506" t="s">
        <v>55</v>
      </c>
    </row>
    <row r="14" spans="1:5" ht="25.5" x14ac:dyDescent="0.25">
      <c r="A14" s="504">
        <v>2</v>
      </c>
      <c r="B14" s="504">
        <v>501501</v>
      </c>
      <c r="C14" s="505">
        <v>150101</v>
      </c>
      <c r="D14" s="506" t="s">
        <v>312</v>
      </c>
    </row>
    <row r="15" spans="1:5" ht="25.5" x14ac:dyDescent="0.25">
      <c r="A15" s="504">
        <v>3</v>
      </c>
      <c r="B15" s="504">
        <v>502801</v>
      </c>
      <c r="C15" s="505">
        <v>280101</v>
      </c>
      <c r="D15" s="506" t="s">
        <v>319</v>
      </c>
    </row>
    <row r="16" spans="1:5" x14ac:dyDescent="0.25">
      <c r="A16" s="504">
        <v>4</v>
      </c>
      <c r="B16" s="504">
        <v>504124</v>
      </c>
      <c r="C16" s="505">
        <v>412401</v>
      </c>
      <c r="D16" s="506" t="s">
        <v>2</v>
      </c>
    </row>
    <row r="17" spans="1:4" ht="25.5" x14ac:dyDescent="0.25">
      <c r="A17" s="504">
        <v>5</v>
      </c>
      <c r="B17" s="504">
        <v>505426</v>
      </c>
      <c r="C17" s="505">
        <v>542601</v>
      </c>
      <c r="D17" s="506" t="s">
        <v>35</v>
      </c>
    </row>
    <row r="18" spans="1:4" ht="25.5" x14ac:dyDescent="0.25">
      <c r="A18" s="504">
        <v>6</v>
      </c>
      <c r="B18" s="504">
        <v>503901</v>
      </c>
      <c r="C18" s="505">
        <v>390101</v>
      </c>
      <c r="D18" s="506" t="s">
        <v>330</v>
      </c>
    </row>
    <row r="19" spans="1:4" x14ac:dyDescent="0.25">
      <c r="A19" s="504">
        <v>7</v>
      </c>
      <c r="B19" s="504">
        <v>506514</v>
      </c>
      <c r="C19" s="505">
        <v>333801</v>
      </c>
      <c r="D19" s="506" t="s">
        <v>1</v>
      </c>
    </row>
    <row r="20" spans="1:4" ht="25.5" x14ac:dyDescent="0.25">
      <c r="A20" s="504">
        <v>8</v>
      </c>
      <c r="B20" s="504">
        <v>509905</v>
      </c>
      <c r="C20" s="505">
        <v>990501</v>
      </c>
      <c r="D20" s="506" t="s">
        <v>5165</v>
      </c>
    </row>
    <row r="21" spans="1:4" ht="25.5" x14ac:dyDescent="0.25">
      <c r="A21" s="504">
        <v>9</v>
      </c>
      <c r="B21" s="504">
        <v>509909</v>
      </c>
      <c r="C21" s="505">
        <v>990901</v>
      </c>
      <c r="D21" s="506" t="s">
        <v>8</v>
      </c>
    </row>
    <row r="22" spans="1:4" ht="25.5" x14ac:dyDescent="0.25">
      <c r="A22" s="504">
        <v>10</v>
      </c>
      <c r="B22" s="504">
        <v>501001</v>
      </c>
      <c r="C22" s="505">
        <v>100101</v>
      </c>
      <c r="D22" s="506" t="s">
        <v>294</v>
      </c>
    </row>
    <row r="23" spans="1:4" ht="25.5" x14ac:dyDescent="0.25">
      <c r="A23" s="504">
        <v>11</v>
      </c>
      <c r="B23" s="504">
        <v>502606</v>
      </c>
      <c r="C23" s="505">
        <v>262101</v>
      </c>
      <c r="D23" s="506" t="s">
        <v>26</v>
      </c>
    </row>
    <row r="24" spans="1:4" ht="25.5" x14ac:dyDescent="0.25">
      <c r="A24" s="504">
        <v>12</v>
      </c>
      <c r="B24" s="504">
        <v>502630</v>
      </c>
      <c r="C24" s="505">
        <v>263001</v>
      </c>
      <c r="D24" s="506" t="s">
        <v>1580</v>
      </c>
    </row>
    <row r="25" spans="1:4" ht="25.5" x14ac:dyDescent="0.25">
      <c r="A25" s="504">
        <v>13</v>
      </c>
      <c r="B25" s="504">
        <v>503814</v>
      </c>
      <c r="C25" s="505">
        <v>381401</v>
      </c>
      <c r="D25" s="506" t="s">
        <v>329</v>
      </c>
    </row>
    <row r="26" spans="1:4" ht="25.5" x14ac:dyDescent="0.25">
      <c r="A26" s="504">
        <v>14</v>
      </c>
      <c r="B26" s="504">
        <v>500801</v>
      </c>
      <c r="C26" s="505" t="s">
        <v>5179</v>
      </c>
      <c r="D26" s="506" t="s">
        <v>304</v>
      </c>
    </row>
    <row r="27" spans="1:4" ht="25.5" x14ac:dyDescent="0.25">
      <c r="A27" s="504">
        <v>15</v>
      </c>
      <c r="B27" s="504">
        <v>501914</v>
      </c>
      <c r="C27" s="505">
        <v>191401</v>
      </c>
      <c r="D27" s="506" t="s">
        <v>34</v>
      </c>
    </row>
    <row r="28" spans="1:4" ht="25.5" x14ac:dyDescent="0.25">
      <c r="A28" s="504">
        <v>16</v>
      </c>
      <c r="B28" s="504">
        <v>500601</v>
      </c>
      <c r="C28" s="505" t="s">
        <v>5180</v>
      </c>
      <c r="D28" s="506" t="s">
        <v>293</v>
      </c>
    </row>
    <row r="29" spans="1:4" ht="25.5" x14ac:dyDescent="0.25">
      <c r="A29" s="504">
        <v>17</v>
      </c>
      <c r="B29" s="504">
        <v>502101</v>
      </c>
      <c r="C29" s="505">
        <v>210101</v>
      </c>
      <c r="D29" s="506" t="s">
        <v>300</v>
      </c>
    </row>
    <row r="30" spans="1:4" ht="25.5" x14ac:dyDescent="0.25">
      <c r="A30" s="504">
        <v>18</v>
      </c>
      <c r="B30" s="504">
        <v>502102</v>
      </c>
      <c r="C30" s="505">
        <v>210102</v>
      </c>
      <c r="D30" s="506" t="s">
        <v>0</v>
      </c>
    </row>
    <row r="31" spans="1:4" ht="25.5" x14ac:dyDescent="0.25">
      <c r="A31" s="504">
        <v>19</v>
      </c>
      <c r="B31" s="2">
        <v>503630</v>
      </c>
      <c r="C31" s="507">
        <v>363001</v>
      </c>
      <c r="D31" s="19" t="s">
        <v>151</v>
      </c>
    </row>
    <row r="32" spans="1:4" ht="25.5" x14ac:dyDescent="0.25">
      <c r="A32" s="504">
        <v>20</v>
      </c>
      <c r="B32" s="2">
        <v>503602</v>
      </c>
      <c r="C32" s="507">
        <v>360201</v>
      </c>
      <c r="D32" s="19" t="s">
        <v>328</v>
      </c>
    </row>
    <row r="33" spans="1:4" x14ac:dyDescent="0.25">
      <c r="A33" s="504">
        <v>21</v>
      </c>
      <c r="B33" s="504">
        <v>505111</v>
      </c>
      <c r="C33" s="505">
        <v>511101</v>
      </c>
      <c r="D33" s="506" t="s">
        <v>39</v>
      </c>
    </row>
    <row r="34" spans="1:4" ht="25.5" x14ac:dyDescent="0.25">
      <c r="A34" s="504">
        <v>22</v>
      </c>
      <c r="B34" s="504">
        <v>502910</v>
      </c>
      <c r="C34" s="505">
        <v>291201</v>
      </c>
      <c r="D34" s="506" t="s">
        <v>32</v>
      </c>
    </row>
    <row r="35" spans="1:4" ht="25.5" x14ac:dyDescent="0.25">
      <c r="A35" s="504">
        <v>23</v>
      </c>
      <c r="B35" s="2">
        <v>503133</v>
      </c>
      <c r="C35" s="2">
        <v>313301</v>
      </c>
      <c r="D35" s="506" t="s">
        <v>51</v>
      </c>
    </row>
    <row r="36" spans="1:4" x14ac:dyDescent="0.25">
      <c r="A36" s="504">
        <v>24</v>
      </c>
      <c r="B36" s="504">
        <v>509633</v>
      </c>
      <c r="C36" s="505">
        <v>963301</v>
      </c>
      <c r="D36" s="506" t="s">
        <v>4</v>
      </c>
    </row>
    <row r="37" spans="1:4" ht="25.5" x14ac:dyDescent="0.25">
      <c r="A37" s="504">
        <v>25</v>
      </c>
      <c r="B37" s="504">
        <v>500416</v>
      </c>
      <c r="C37" s="505" t="s">
        <v>5181</v>
      </c>
      <c r="D37" s="506" t="s">
        <v>296</v>
      </c>
    </row>
    <row r="38" spans="1:4" ht="25.5" x14ac:dyDescent="0.25">
      <c r="A38" s="504">
        <v>26</v>
      </c>
      <c r="B38" s="504">
        <v>500501</v>
      </c>
      <c r="C38" s="505" t="s">
        <v>5182</v>
      </c>
      <c r="D38" s="506" t="s">
        <v>1582</v>
      </c>
    </row>
    <row r="39" spans="1:4" ht="32.25" customHeight="1" x14ac:dyDescent="0.25">
      <c r="A39" s="504">
        <v>27</v>
      </c>
      <c r="B39" s="504">
        <v>501701</v>
      </c>
      <c r="C39" s="505">
        <v>170101</v>
      </c>
      <c r="D39" s="506" t="s">
        <v>308</v>
      </c>
    </row>
    <row r="40" spans="1:4" ht="34.5" customHeight="1" x14ac:dyDescent="0.25">
      <c r="A40" s="504">
        <v>28</v>
      </c>
      <c r="B40" s="504">
        <v>501711</v>
      </c>
      <c r="C40" s="505">
        <v>171401</v>
      </c>
      <c r="D40" s="506" t="s">
        <v>28</v>
      </c>
    </row>
    <row r="41" spans="1:4" ht="25.5" x14ac:dyDescent="0.25">
      <c r="A41" s="504">
        <v>29</v>
      </c>
      <c r="B41" s="504">
        <v>504507</v>
      </c>
      <c r="C41" s="505">
        <v>450701</v>
      </c>
      <c r="D41" s="506" t="s">
        <v>336</v>
      </c>
    </row>
    <row r="42" spans="1:4" ht="25.5" x14ac:dyDescent="0.25">
      <c r="A42" s="504">
        <v>30</v>
      </c>
      <c r="B42" s="504">
        <v>509904</v>
      </c>
      <c r="C42" s="505">
        <v>990401</v>
      </c>
      <c r="D42" s="506" t="s">
        <v>7</v>
      </c>
    </row>
    <row r="43" spans="1:4" ht="25.5" x14ac:dyDescent="0.25">
      <c r="A43" s="504">
        <v>31</v>
      </c>
      <c r="B43" s="504">
        <v>500055</v>
      </c>
      <c r="C43" s="505" t="s">
        <v>5183</v>
      </c>
      <c r="D43" s="506" t="s">
        <v>1586</v>
      </c>
    </row>
    <row r="44" spans="1:4" x14ac:dyDescent="0.25">
      <c r="A44" s="504">
        <v>32</v>
      </c>
      <c r="B44" s="504">
        <v>509606</v>
      </c>
      <c r="C44" s="505">
        <v>960601</v>
      </c>
      <c r="D44" s="506" t="s">
        <v>27</v>
      </c>
    </row>
    <row r="45" spans="1:4" ht="38.25" x14ac:dyDescent="0.25">
      <c r="A45" s="504">
        <v>33</v>
      </c>
      <c r="B45" s="504">
        <v>509901</v>
      </c>
      <c r="C45" s="505">
        <v>990101</v>
      </c>
      <c r="D45" s="506" t="s">
        <v>5</v>
      </c>
    </row>
    <row r="46" spans="1:4" ht="42.75" customHeight="1" x14ac:dyDescent="0.25">
      <c r="A46" s="504">
        <v>34</v>
      </c>
      <c r="B46" s="504">
        <v>509902</v>
      </c>
      <c r="C46" s="505">
        <v>990201</v>
      </c>
      <c r="D46" s="506" t="s">
        <v>385</v>
      </c>
    </row>
    <row r="47" spans="1:4" ht="25.5" x14ac:dyDescent="0.25">
      <c r="A47" s="504">
        <v>35</v>
      </c>
      <c r="B47" s="504">
        <v>509903</v>
      </c>
      <c r="C47" s="505">
        <v>990301</v>
      </c>
      <c r="D47" s="506" t="s">
        <v>6</v>
      </c>
    </row>
    <row r="48" spans="1:4" ht="38.25" x14ac:dyDescent="0.25">
      <c r="A48" s="504">
        <v>36</v>
      </c>
      <c r="B48" s="17">
        <v>509907</v>
      </c>
      <c r="C48" s="18">
        <v>990701</v>
      </c>
      <c r="D48" s="14" t="s">
        <v>150</v>
      </c>
    </row>
    <row r="49" spans="1:4" ht="25.5" x14ac:dyDescent="0.25">
      <c r="A49" s="504">
        <v>37</v>
      </c>
      <c r="B49" s="504">
        <v>500114</v>
      </c>
      <c r="C49" s="505" t="s">
        <v>5184</v>
      </c>
      <c r="D49" s="506" t="s">
        <v>33</v>
      </c>
    </row>
    <row r="50" spans="1:4" ht="25.5" x14ac:dyDescent="0.25">
      <c r="A50" s="504">
        <v>39</v>
      </c>
      <c r="B50" s="504">
        <v>503614</v>
      </c>
      <c r="C50" s="505">
        <v>361701</v>
      </c>
      <c r="D50" s="506" t="s">
        <v>73</v>
      </c>
    </row>
    <row r="51" spans="1:4" ht="25.5" x14ac:dyDescent="0.25">
      <c r="A51" s="504">
        <v>40</v>
      </c>
      <c r="B51" s="508">
        <v>509910</v>
      </c>
      <c r="C51" s="508">
        <v>991001</v>
      </c>
      <c r="D51" s="506" t="s">
        <v>348</v>
      </c>
    </row>
    <row r="52" spans="1:4" ht="25.5" x14ac:dyDescent="0.25">
      <c r="A52" s="504">
        <v>41</v>
      </c>
      <c r="B52" s="508">
        <v>502401</v>
      </c>
      <c r="C52" s="508">
        <v>240101</v>
      </c>
      <c r="D52" s="506" t="s">
        <v>315</v>
      </c>
    </row>
    <row r="53" spans="1:4" ht="25.5" x14ac:dyDescent="0.25">
      <c r="A53" s="509"/>
      <c r="B53" s="6">
        <v>505502</v>
      </c>
      <c r="C53" s="6">
        <v>550201</v>
      </c>
      <c r="D53" s="34" t="s">
        <v>657</v>
      </c>
    </row>
    <row r="54" spans="1:4" ht="30" x14ac:dyDescent="0.25">
      <c r="A54" s="504">
        <v>43</v>
      </c>
      <c r="B54" s="510">
        <v>504101</v>
      </c>
      <c r="C54" s="393">
        <v>410101</v>
      </c>
      <c r="D54" s="511" t="s">
        <v>332</v>
      </c>
    </row>
    <row r="55" spans="1:4" x14ac:dyDescent="0.25">
      <c r="A55" s="504">
        <v>44</v>
      </c>
      <c r="B55" s="512">
        <v>507304</v>
      </c>
      <c r="C55" s="512">
        <v>978701</v>
      </c>
      <c r="D55" s="71" t="s">
        <v>674</v>
      </c>
    </row>
    <row r="56" spans="1:4" ht="25.5" x14ac:dyDescent="0.25">
      <c r="A56" s="504">
        <v>45</v>
      </c>
      <c r="B56" s="17">
        <v>509727</v>
      </c>
      <c r="C56" s="18">
        <v>972701</v>
      </c>
      <c r="D56" s="14" t="s">
        <v>85</v>
      </c>
    </row>
    <row r="57" spans="1:4" x14ac:dyDescent="0.25">
      <c r="A57" s="504">
        <v>46</v>
      </c>
      <c r="B57" s="6">
        <v>504615</v>
      </c>
      <c r="C57" s="6">
        <v>461501</v>
      </c>
      <c r="D57" s="34" t="s">
        <v>338</v>
      </c>
    </row>
    <row r="58" spans="1:4" x14ac:dyDescent="0.25">
      <c r="A58" s="504">
        <v>47</v>
      </c>
      <c r="B58" s="6">
        <v>509303</v>
      </c>
      <c r="C58" s="6">
        <v>980801</v>
      </c>
      <c r="D58" s="34" t="s">
        <v>180</v>
      </c>
    </row>
    <row r="59" spans="1:4" ht="25.5" x14ac:dyDescent="0.25">
      <c r="A59" s="504">
        <v>48</v>
      </c>
      <c r="B59" s="6">
        <v>500039</v>
      </c>
      <c r="C59" s="6">
        <v>371702</v>
      </c>
      <c r="D59" s="34" t="s">
        <v>392</v>
      </c>
    </row>
    <row r="60" spans="1:4" x14ac:dyDescent="0.25">
      <c r="A60" s="504">
        <v>49</v>
      </c>
      <c r="B60" s="6">
        <v>503134</v>
      </c>
      <c r="C60" s="6">
        <v>313401</v>
      </c>
      <c r="D60" s="34" t="s">
        <v>142</v>
      </c>
    </row>
    <row r="61" spans="1:4" ht="25.5" x14ac:dyDescent="0.25">
      <c r="A61" s="504">
        <v>51</v>
      </c>
      <c r="B61" s="6">
        <v>500003</v>
      </c>
      <c r="C61" s="6" t="s">
        <v>159</v>
      </c>
      <c r="D61" s="34" t="s">
        <v>295</v>
      </c>
    </row>
    <row r="62" spans="1:4" x14ac:dyDescent="0.25">
      <c r="A62" s="504">
        <v>52</v>
      </c>
      <c r="B62" s="6">
        <v>500116</v>
      </c>
      <c r="C62" s="6">
        <v>11501</v>
      </c>
      <c r="D62" s="511" t="s">
        <v>59</v>
      </c>
    </row>
    <row r="63" spans="1:4" ht="25.5" x14ac:dyDescent="0.25">
      <c r="A63" s="504">
        <v>53</v>
      </c>
      <c r="B63" s="2">
        <v>505001</v>
      </c>
      <c r="C63" s="507">
        <v>500101</v>
      </c>
      <c r="D63" s="19" t="s">
        <v>400</v>
      </c>
    </row>
    <row r="64" spans="1:4" x14ac:dyDescent="0.25">
      <c r="A64" s="504">
        <v>54</v>
      </c>
      <c r="B64" s="17">
        <v>500904</v>
      </c>
      <c r="C64" s="18">
        <v>90601</v>
      </c>
      <c r="D64" s="14" t="s">
        <v>107</v>
      </c>
    </row>
    <row r="65" spans="1:4" ht="25.5" x14ac:dyDescent="0.25">
      <c r="A65" s="504">
        <v>55</v>
      </c>
      <c r="B65" s="17">
        <v>501411</v>
      </c>
      <c r="C65" s="18">
        <v>141101</v>
      </c>
      <c r="D65" s="43" t="s">
        <v>306</v>
      </c>
    </row>
    <row r="66" spans="1:4" x14ac:dyDescent="0.25">
      <c r="A66" s="504">
        <v>57</v>
      </c>
      <c r="B66" s="2">
        <v>503624</v>
      </c>
      <c r="C66" s="2">
        <v>362701</v>
      </c>
      <c r="D66" s="513" t="s">
        <v>655</v>
      </c>
    </row>
    <row r="67" spans="1:4" ht="25.5" x14ac:dyDescent="0.25">
      <c r="A67" s="504">
        <v>58</v>
      </c>
      <c r="B67" s="2">
        <v>500701</v>
      </c>
      <c r="C67" s="2">
        <v>70101</v>
      </c>
      <c r="D67" s="513" t="s">
        <v>303</v>
      </c>
    </row>
    <row r="68" spans="1:4" x14ac:dyDescent="0.25">
      <c r="A68" s="504">
        <v>59</v>
      </c>
      <c r="B68" s="514">
        <v>500702</v>
      </c>
      <c r="C68" s="514">
        <v>70301</v>
      </c>
      <c r="D68" s="513" t="s">
        <v>5185</v>
      </c>
    </row>
    <row r="69" spans="1:4" ht="26.25" customHeight="1" x14ac:dyDescent="0.25">
      <c r="A69" s="504">
        <v>60</v>
      </c>
      <c r="B69" s="514">
        <v>508805</v>
      </c>
      <c r="C69" s="514">
        <v>880501</v>
      </c>
      <c r="D69" s="513" t="s">
        <v>5186</v>
      </c>
    </row>
    <row r="70" spans="1:4" x14ac:dyDescent="0.25">
      <c r="A70" s="504">
        <v>61</v>
      </c>
      <c r="B70" s="514">
        <v>509305</v>
      </c>
      <c r="C70" s="514">
        <v>994801</v>
      </c>
      <c r="D70" s="513" t="s">
        <v>411</v>
      </c>
    </row>
    <row r="71" spans="1:4" x14ac:dyDescent="0.25">
      <c r="A71" s="504">
        <v>62</v>
      </c>
      <c r="B71" s="514">
        <v>500070</v>
      </c>
      <c r="C71" s="504">
        <v>543001</v>
      </c>
      <c r="D71" s="513" t="s">
        <v>344</v>
      </c>
    </row>
  </sheetData>
  <autoFilter ref="A12:E71" xr:uid="{00000000-0009-0000-0000-000007000000}"/>
  <mergeCells count="1">
    <mergeCell ref="A10:D10"/>
  </mergeCells>
  <conditionalFormatting sqref="C70:C1048576 C39:C42 C3:C37 C44:C68">
    <cfRule type="duplicateValues" dxfId="54" priority="8"/>
  </conditionalFormatting>
  <conditionalFormatting sqref="C69">
    <cfRule type="duplicateValues" dxfId="53" priority="7"/>
  </conditionalFormatting>
  <conditionalFormatting sqref="C38">
    <cfRule type="duplicateValues" dxfId="52" priority="6"/>
  </conditionalFormatting>
  <conditionalFormatting sqref="C43">
    <cfRule type="duplicateValues" dxfId="51" priority="5"/>
  </conditionalFormatting>
  <conditionalFormatting sqref="A1">
    <cfRule type="duplicateValues" dxfId="50" priority="4"/>
  </conditionalFormatting>
  <conditionalFormatting sqref="A2">
    <cfRule type="duplicateValues" dxfId="49" priority="2"/>
  </conditionalFormatting>
  <conditionalFormatting sqref="C2">
    <cfRule type="duplicateValues" dxfId="48" priority="3"/>
  </conditionalFormatting>
  <conditionalFormatting sqref="D1">
    <cfRule type="duplicateValues" dxfId="47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E131"/>
  <sheetViews>
    <sheetView zoomScale="85" zoomScaleNormal="85" workbookViewId="0">
      <selection activeCell="N12" sqref="N12"/>
    </sheetView>
  </sheetViews>
  <sheetFormatPr defaultColWidth="9.140625" defaultRowHeight="15" x14ac:dyDescent="0.25"/>
  <cols>
    <col min="1" max="1" width="7.85546875" style="100" customWidth="1"/>
    <col min="2" max="2" width="12.42578125" style="100" customWidth="1"/>
    <col min="3" max="3" width="12.28515625" style="11" customWidth="1"/>
    <col min="4" max="4" width="104.5703125" style="100" customWidth="1"/>
    <col min="5" max="5" width="18" style="102" customWidth="1"/>
    <col min="6" max="6" width="9.140625" style="102"/>
    <col min="7" max="7" width="9.140625" style="102" customWidth="1"/>
    <col min="8" max="16384" width="9.140625" style="102"/>
  </cols>
  <sheetData>
    <row r="1" spans="1:5" x14ac:dyDescent="0.25">
      <c r="E1" s="464" t="s">
        <v>5156</v>
      </c>
    </row>
    <row r="2" spans="1:5" x14ac:dyDescent="0.25">
      <c r="E2" s="465" t="s">
        <v>5150</v>
      </c>
    </row>
    <row r="3" spans="1:5" x14ac:dyDescent="0.25">
      <c r="A3" s="101"/>
      <c r="B3" s="21"/>
      <c r="C3" s="21"/>
      <c r="D3" s="44"/>
      <c r="E3" s="465" t="s">
        <v>5387</v>
      </c>
    </row>
    <row r="4" spans="1:5" x14ac:dyDescent="0.25">
      <c r="A4" s="101"/>
      <c r="B4" s="21"/>
      <c r="C4" s="21"/>
      <c r="D4" s="44"/>
      <c r="E4" s="465"/>
    </row>
    <row r="5" spans="1:5" x14ac:dyDescent="0.25">
      <c r="E5" s="5" t="s">
        <v>36</v>
      </c>
    </row>
    <row r="6" spans="1:5" x14ac:dyDescent="0.25">
      <c r="E6" s="5" t="s">
        <v>11</v>
      </c>
    </row>
    <row r="7" spans="1:5" x14ac:dyDescent="0.25">
      <c r="E7" s="45" t="s">
        <v>1576</v>
      </c>
    </row>
    <row r="8" spans="1:5" x14ac:dyDescent="0.25">
      <c r="E8" s="45"/>
    </row>
    <row r="9" spans="1:5" ht="33" customHeight="1" x14ac:dyDescent="0.25">
      <c r="A9" s="584" t="s">
        <v>388</v>
      </c>
      <c r="B9" s="584"/>
      <c r="C9" s="584"/>
      <c r="D9" s="584"/>
      <c r="E9" s="584"/>
    </row>
    <row r="10" spans="1:5" ht="15.75" x14ac:dyDescent="0.25">
      <c r="A10" s="172"/>
      <c r="B10" s="172"/>
      <c r="C10" s="172"/>
      <c r="D10" s="172"/>
    </row>
    <row r="11" spans="1:5" ht="51" x14ac:dyDescent="0.25">
      <c r="A11" s="98" t="s">
        <v>21</v>
      </c>
      <c r="B11" s="98" t="s">
        <v>40</v>
      </c>
      <c r="C11" s="98" t="s">
        <v>9</v>
      </c>
      <c r="D11" s="98" t="s">
        <v>10</v>
      </c>
      <c r="E11" s="98" t="s">
        <v>387</v>
      </c>
    </row>
    <row r="12" spans="1:5" ht="30" x14ac:dyDescent="0.25">
      <c r="A12" s="12">
        <v>1</v>
      </c>
      <c r="B12" s="12">
        <v>500101</v>
      </c>
      <c r="C12" s="12">
        <v>10101</v>
      </c>
      <c r="D12" s="39" t="s">
        <v>298</v>
      </c>
      <c r="E12" s="104"/>
    </row>
    <row r="13" spans="1:5" ht="30" x14ac:dyDescent="0.25">
      <c r="A13" s="12">
        <v>2</v>
      </c>
      <c r="B13" s="12">
        <v>500114</v>
      </c>
      <c r="C13" s="12">
        <v>11401</v>
      </c>
      <c r="D13" s="39" t="s">
        <v>33</v>
      </c>
      <c r="E13" s="104"/>
    </row>
    <row r="14" spans="1:5" x14ac:dyDescent="0.25">
      <c r="A14" s="12">
        <v>3</v>
      </c>
      <c r="B14" s="12">
        <v>500116</v>
      </c>
      <c r="C14" s="12">
        <v>11501</v>
      </c>
      <c r="D14" s="39" t="s">
        <v>59</v>
      </c>
      <c r="E14" s="104"/>
    </row>
    <row r="15" spans="1:5" ht="30" x14ac:dyDescent="0.25">
      <c r="A15" s="12">
        <v>4</v>
      </c>
      <c r="B15" s="12">
        <v>500201</v>
      </c>
      <c r="C15" s="12">
        <v>20101</v>
      </c>
      <c r="D15" s="39" t="s">
        <v>302</v>
      </c>
      <c r="E15" s="104"/>
    </row>
    <row r="16" spans="1:5" ht="30" x14ac:dyDescent="0.25">
      <c r="A16" s="12">
        <v>5</v>
      </c>
      <c r="B16" s="12">
        <v>500003</v>
      </c>
      <c r="C16" s="12">
        <v>31801</v>
      </c>
      <c r="D16" s="39" t="s">
        <v>295</v>
      </c>
      <c r="E16" s="104"/>
    </row>
    <row r="17" spans="1:5" ht="30" x14ac:dyDescent="0.25">
      <c r="A17" s="12">
        <v>6</v>
      </c>
      <c r="B17" s="12">
        <v>500416</v>
      </c>
      <c r="C17" s="12">
        <v>41601</v>
      </c>
      <c r="D17" s="39" t="s">
        <v>296</v>
      </c>
      <c r="E17" s="104"/>
    </row>
    <row r="18" spans="1:5" ht="30" x14ac:dyDescent="0.25">
      <c r="A18" s="12">
        <v>7</v>
      </c>
      <c r="B18" s="12">
        <v>500501</v>
      </c>
      <c r="C18" s="12">
        <v>50101</v>
      </c>
      <c r="D18" s="39" t="s">
        <v>1582</v>
      </c>
      <c r="E18" s="104"/>
    </row>
    <row r="19" spans="1:5" ht="30.75" customHeight="1" x14ac:dyDescent="0.25">
      <c r="A19" s="12">
        <v>8</v>
      </c>
      <c r="B19" s="12">
        <v>500601</v>
      </c>
      <c r="C19" s="12">
        <v>60101</v>
      </c>
      <c r="D19" s="39" t="s">
        <v>293</v>
      </c>
      <c r="E19" s="104"/>
    </row>
    <row r="20" spans="1:5" x14ac:dyDescent="0.25">
      <c r="A20" s="12">
        <v>9</v>
      </c>
      <c r="B20" s="12">
        <v>500611</v>
      </c>
      <c r="C20" s="12">
        <v>61001</v>
      </c>
      <c r="D20" s="39" t="s">
        <v>61</v>
      </c>
      <c r="E20" s="104"/>
    </row>
    <row r="21" spans="1:5" ht="30" x14ac:dyDescent="0.25">
      <c r="A21" s="12">
        <v>10</v>
      </c>
      <c r="B21" s="12">
        <v>500701</v>
      </c>
      <c r="C21" s="12">
        <v>70101</v>
      </c>
      <c r="D21" s="39" t="s">
        <v>303</v>
      </c>
      <c r="E21" s="104"/>
    </row>
    <row r="22" spans="1:5" ht="30" x14ac:dyDescent="0.25">
      <c r="A22" s="12">
        <v>11</v>
      </c>
      <c r="B22" s="12">
        <v>500801</v>
      </c>
      <c r="C22" s="12">
        <v>80101</v>
      </c>
      <c r="D22" s="39" t="s">
        <v>304</v>
      </c>
      <c r="E22" s="104"/>
    </row>
    <row r="23" spans="1:5" x14ac:dyDescent="0.25">
      <c r="A23" s="12">
        <v>12</v>
      </c>
      <c r="B23" s="12">
        <v>500904</v>
      </c>
      <c r="C23" s="12">
        <v>90601</v>
      </c>
      <c r="D23" s="39" t="s">
        <v>62</v>
      </c>
      <c r="E23" s="104"/>
    </row>
    <row r="24" spans="1:5" ht="30" x14ac:dyDescent="0.25">
      <c r="A24" s="12">
        <v>13</v>
      </c>
      <c r="B24" s="12">
        <v>501001</v>
      </c>
      <c r="C24" s="12">
        <v>100101</v>
      </c>
      <c r="D24" s="39" t="s">
        <v>294</v>
      </c>
      <c r="E24" s="104"/>
    </row>
    <row r="25" spans="1:5" ht="30" x14ac:dyDescent="0.25">
      <c r="A25" s="12">
        <v>14</v>
      </c>
      <c r="B25" s="12">
        <v>500040</v>
      </c>
      <c r="C25" s="12">
        <v>100901</v>
      </c>
      <c r="D25" s="39" t="s">
        <v>15</v>
      </c>
      <c r="E25" s="104"/>
    </row>
    <row r="26" spans="1:5" ht="30" x14ac:dyDescent="0.25">
      <c r="A26" s="12">
        <v>15</v>
      </c>
      <c r="B26" s="12">
        <v>501101</v>
      </c>
      <c r="C26" s="12">
        <v>110101</v>
      </c>
      <c r="D26" s="39" t="s">
        <v>305</v>
      </c>
      <c r="E26" s="104"/>
    </row>
    <row r="27" spans="1:5" ht="30" x14ac:dyDescent="0.25">
      <c r="A27" s="12">
        <v>16</v>
      </c>
      <c r="B27" s="23">
        <v>501411</v>
      </c>
      <c r="C27" s="18">
        <v>141101</v>
      </c>
      <c r="D27" s="39" t="s">
        <v>306</v>
      </c>
      <c r="E27" s="104"/>
    </row>
    <row r="28" spans="1:5" ht="30" x14ac:dyDescent="0.25">
      <c r="A28" s="12">
        <v>17</v>
      </c>
      <c r="B28" s="12">
        <v>501501</v>
      </c>
      <c r="C28" s="12">
        <v>150101</v>
      </c>
      <c r="D28" s="39" t="s">
        <v>312</v>
      </c>
      <c r="E28" s="104"/>
    </row>
    <row r="29" spans="1:5" ht="30" x14ac:dyDescent="0.25">
      <c r="A29" s="12">
        <v>18</v>
      </c>
      <c r="B29" s="12">
        <v>501505</v>
      </c>
      <c r="C29" s="12">
        <v>150601</v>
      </c>
      <c r="D29" s="39" t="s">
        <v>63</v>
      </c>
      <c r="E29" s="104"/>
    </row>
    <row r="30" spans="1:5" ht="30" x14ac:dyDescent="0.25">
      <c r="A30" s="12">
        <v>19</v>
      </c>
      <c r="B30" s="12">
        <v>501519</v>
      </c>
      <c r="C30" s="12">
        <v>151901</v>
      </c>
      <c r="D30" s="39" t="s">
        <v>1583</v>
      </c>
      <c r="E30" s="104"/>
    </row>
    <row r="31" spans="1:5" ht="30" x14ac:dyDescent="0.25">
      <c r="A31" s="12">
        <v>20</v>
      </c>
      <c r="B31" s="12">
        <v>501601</v>
      </c>
      <c r="C31" s="12">
        <v>160101</v>
      </c>
      <c r="D31" s="39" t="s">
        <v>307</v>
      </c>
      <c r="E31" s="104"/>
    </row>
    <row r="32" spans="1:5" ht="30" x14ac:dyDescent="0.25">
      <c r="A32" s="12">
        <v>21</v>
      </c>
      <c r="B32" s="12">
        <v>501602</v>
      </c>
      <c r="C32" s="12">
        <v>160201</v>
      </c>
      <c r="D32" s="39" t="s">
        <v>64</v>
      </c>
      <c r="E32" s="104"/>
    </row>
    <row r="33" spans="1:5" ht="30" x14ac:dyDescent="0.25">
      <c r="A33" s="12">
        <v>22</v>
      </c>
      <c r="B33" s="12">
        <v>501701</v>
      </c>
      <c r="C33" s="12">
        <v>170101</v>
      </c>
      <c r="D33" s="39" t="s">
        <v>308</v>
      </c>
      <c r="E33" s="104"/>
    </row>
    <row r="34" spans="1:5" ht="25.5" x14ac:dyDescent="0.25">
      <c r="A34" s="12">
        <v>23</v>
      </c>
      <c r="B34" s="12">
        <v>500054</v>
      </c>
      <c r="C34" s="18">
        <v>191901</v>
      </c>
      <c r="D34" s="19" t="s">
        <v>310</v>
      </c>
      <c r="E34" s="104"/>
    </row>
    <row r="35" spans="1:5" x14ac:dyDescent="0.25">
      <c r="A35" s="12">
        <v>24</v>
      </c>
      <c r="B35" s="12">
        <v>501912</v>
      </c>
      <c r="C35" s="12">
        <v>191201</v>
      </c>
      <c r="D35" s="39" t="s">
        <v>104</v>
      </c>
      <c r="E35" s="104"/>
    </row>
    <row r="36" spans="1:5" ht="30" x14ac:dyDescent="0.25">
      <c r="A36" s="12">
        <v>25</v>
      </c>
      <c r="B36" s="12">
        <v>501914</v>
      </c>
      <c r="C36" s="12">
        <v>191401</v>
      </c>
      <c r="D36" s="39" t="s">
        <v>34</v>
      </c>
      <c r="E36" s="104"/>
    </row>
    <row r="37" spans="1:5" ht="30" x14ac:dyDescent="0.25">
      <c r="A37" s="12">
        <v>26</v>
      </c>
      <c r="B37" s="12">
        <v>500055</v>
      </c>
      <c r="C37" s="12">
        <v>202401</v>
      </c>
      <c r="D37" s="39" t="s">
        <v>1586</v>
      </c>
      <c r="E37" s="104"/>
    </row>
    <row r="38" spans="1:5" ht="30" x14ac:dyDescent="0.25">
      <c r="A38" s="12">
        <v>27</v>
      </c>
      <c r="B38" s="12">
        <v>502101</v>
      </c>
      <c r="C38" s="12">
        <v>210101</v>
      </c>
      <c r="D38" s="39" t="s">
        <v>300</v>
      </c>
      <c r="E38" s="104"/>
    </row>
    <row r="39" spans="1:5" ht="30" x14ac:dyDescent="0.25">
      <c r="A39" s="12">
        <v>28</v>
      </c>
      <c r="B39" s="12">
        <v>502102</v>
      </c>
      <c r="C39" s="12">
        <v>210102</v>
      </c>
      <c r="D39" s="39" t="s">
        <v>0</v>
      </c>
      <c r="E39" s="104"/>
    </row>
    <row r="40" spans="1:5" ht="30" x14ac:dyDescent="0.25">
      <c r="A40" s="12">
        <v>29</v>
      </c>
      <c r="B40" s="12">
        <v>502201</v>
      </c>
      <c r="C40" s="12">
        <v>220101</v>
      </c>
      <c r="D40" s="39" t="s">
        <v>314</v>
      </c>
      <c r="E40" s="104"/>
    </row>
    <row r="41" spans="1:5" ht="30" x14ac:dyDescent="0.25">
      <c r="A41" s="12">
        <v>30</v>
      </c>
      <c r="B41" s="12">
        <v>502301</v>
      </c>
      <c r="C41" s="12">
        <v>230101</v>
      </c>
      <c r="D41" s="39" t="s">
        <v>313</v>
      </c>
      <c r="E41" s="104"/>
    </row>
    <row r="42" spans="1:5" ht="30" x14ac:dyDescent="0.25">
      <c r="A42" s="12">
        <v>31</v>
      </c>
      <c r="B42" s="12">
        <v>502401</v>
      </c>
      <c r="C42" s="12">
        <v>240101</v>
      </c>
      <c r="D42" s="39" t="s">
        <v>315</v>
      </c>
      <c r="E42" s="104"/>
    </row>
    <row r="43" spans="1:5" ht="30" x14ac:dyDescent="0.25">
      <c r="A43" s="12">
        <v>32</v>
      </c>
      <c r="B43" s="12">
        <v>502501</v>
      </c>
      <c r="C43" s="12">
        <v>250101</v>
      </c>
      <c r="D43" s="39" t="s">
        <v>317</v>
      </c>
      <c r="E43" s="104"/>
    </row>
    <row r="44" spans="1:5" ht="30" x14ac:dyDescent="0.25">
      <c r="A44" s="12">
        <v>33</v>
      </c>
      <c r="B44" s="12">
        <v>506901</v>
      </c>
      <c r="C44" s="12">
        <v>261501</v>
      </c>
      <c r="D44" s="39" t="s">
        <v>402</v>
      </c>
      <c r="E44" s="104"/>
    </row>
    <row r="45" spans="1:5" ht="25.5" x14ac:dyDescent="0.25">
      <c r="A45" s="12">
        <v>34</v>
      </c>
      <c r="B45" s="105">
        <v>509910</v>
      </c>
      <c r="C45" s="105">
        <v>991001</v>
      </c>
      <c r="D45" s="35" t="s">
        <v>348</v>
      </c>
      <c r="E45" s="104"/>
    </row>
    <row r="46" spans="1:5" ht="30" x14ac:dyDescent="0.25">
      <c r="A46" s="12">
        <v>35</v>
      </c>
      <c r="B46" s="12">
        <v>502606</v>
      </c>
      <c r="C46" s="12">
        <v>262101</v>
      </c>
      <c r="D46" s="39" t="s">
        <v>26</v>
      </c>
      <c r="E46" s="104"/>
    </row>
    <row r="47" spans="1:5" ht="30" x14ac:dyDescent="0.25">
      <c r="A47" s="12">
        <v>36</v>
      </c>
      <c r="B47" s="12">
        <v>502630</v>
      </c>
      <c r="C47" s="12">
        <v>263001</v>
      </c>
      <c r="D47" s="39" t="s">
        <v>1580</v>
      </c>
      <c r="E47" s="104"/>
    </row>
    <row r="48" spans="1:5" ht="30" x14ac:dyDescent="0.25">
      <c r="A48" s="12">
        <v>37</v>
      </c>
      <c r="B48" s="12">
        <v>502701</v>
      </c>
      <c r="C48" s="12">
        <v>270101</v>
      </c>
      <c r="D48" s="39" t="s">
        <v>318</v>
      </c>
      <c r="E48" s="104"/>
    </row>
    <row r="49" spans="1:5" ht="30" x14ac:dyDescent="0.25">
      <c r="A49" s="12">
        <v>38</v>
      </c>
      <c r="B49" s="12">
        <v>502801</v>
      </c>
      <c r="C49" s="12">
        <v>280101</v>
      </c>
      <c r="D49" s="39" t="s">
        <v>319</v>
      </c>
      <c r="E49" s="104"/>
    </row>
    <row r="50" spans="1:5" x14ac:dyDescent="0.25">
      <c r="A50" s="12">
        <v>39</v>
      </c>
      <c r="B50" s="12">
        <v>502826</v>
      </c>
      <c r="C50" s="12">
        <v>282601</v>
      </c>
      <c r="D50" s="39" t="s">
        <v>67</v>
      </c>
      <c r="E50" s="104"/>
    </row>
    <row r="51" spans="1:5" ht="30" x14ac:dyDescent="0.25">
      <c r="A51" s="12">
        <v>40</v>
      </c>
      <c r="B51" s="12">
        <v>502916</v>
      </c>
      <c r="C51" s="12">
        <v>291601</v>
      </c>
      <c r="D51" s="39" t="s">
        <v>321</v>
      </c>
      <c r="E51" s="104"/>
    </row>
    <row r="52" spans="1:5" ht="30" x14ac:dyDescent="0.25">
      <c r="A52" s="12">
        <v>41</v>
      </c>
      <c r="B52" s="12">
        <v>502910</v>
      </c>
      <c r="C52" s="12">
        <v>291201</v>
      </c>
      <c r="D52" s="39" t="s">
        <v>32</v>
      </c>
      <c r="E52" s="104" t="s">
        <v>381</v>
      </c>
    </row>
    <row r="53" spans="1:5" ht="30" x14ac:dyDescent="0.25">
      <c r="A53" s="12">
        <v>42</v>
      </c>
      <c r="B53" s="12">
        <v>503001</v>
      </c>
      <c r="C53" s="12">
        <v>300101</v>
      </c>
      <c r="D53" s="39" t="s">
        <v>323</v>
      </c>
      <c r="E53" s="104"/>
    </row>
    <row r="54" spans="1:5" x14ac:dyDescent="0.25">
      <c r="A54" s="12">
        <v>43</v>
      </c>
      <c r="B54" s="12">
        <v>503002</v>
      </c>
      <c r="C54" s="12">
        <v>300401</v>
      </c>
      <c r="D54" s="39" t="s">
        <v>68</v>
      </c>
      <c r="E54" s="104"/>
    </row>
    <row r="55" spans="1:5" x14ac:dyDescent="0.25">
      <c r="A55" s="12">
        <v>44</v>
      </c>
      <c r="B55" s="12">
        <v>503133</v>
      </c>
      <c r="C55" s="12" t="s">
        <v>53</v>
      </c>
      <c r="D55" s="39" t="s">
        <v>54</v>
      </c>
      <c r="E55" s="104"/>
    </row>
    <row r="56" spans="1:5" ht="30" x14ac:dyDescent="0.25">
      <c r="A56" s="12">
        <v>45</v>
      </c>
      <c r="B56" s="12">
        <v>503111</v>
      </c>
      <c r="C56" s="12">
        <v>311401</v>
      </c>
      <c r="D56" s="39" t="s">
        <v>69</v>
      </c>
      <c r="E56" s="104"/>
    </row>
    <row r="57" spans="1:5" ht="30" x14ac:dyDescent="0.25">
      <c r="A57" s="12">
        <v>46</v>
      </c>
      <c r="B57" s="12">
        <v>503114</v>
      </c>
      <c r="C57" s="12">
        <v>311701</v>
      </c>
      <c r="D57" s="39" t="s">
        <v>397</v>
      </c>
      <c r="E57" s="104"/>
    </row>
    <row r="58" spans="1:5" x14ac:dyDescent="0.25">
      <c r="A58" s="12">
        <v>47</v>
      </c>
      <c r="B58" s="12">
        <v>503123</v>
      </c>
      <c r="C58" s="12">
        <v>312501</v>
      </c>
      <c r="D58" s="39" t="s">
        <v>70</v>
      </c>
      <c r="E58" s="104"/>
    </row>
    <row r="59" spans="1:5" ht="30" x14ac:dyDescent="0.25">
      <c r="A59" s="12">
        <v>48</v>
      </c>
      <c r="B59" s="12">
        <v>506505</v>
      </c>
      <c r="C59" s="12">
        <v>332201</v>
      </c>
      <c r="D59" s="39" t="s">
        <v>71</v>
      </c>
      <c r="E59" s="104"/>
    </row>
    <row r="60" spans="1:5" ht="30" x14ac:dyDescent="0.25">
      <c r="A60" s="12">
        <v>49</v>
      </c>
      <c r="B60" s="12">
        <v>500002</v>
      </c>
      <c r="C60" s="12">
        <v>334801</v>
      </c>
      <c r="D60" s="39" t="s">
        <v>325</v>
      </c>
      <c r="E60" s="104"/>
    </row>
    <row r="61" spans="1:5" x14ac:dyDescent="0.25">
      <c r="A61" s="12">
        <v>50</v>
      </c>
      <c r="B61" s="12">
        <v>506510</v>
      </c>
      <c r="C61" s="12">
        <v>333201</v>
      </c>
      <c r="D61" s="39" t="s">
        <v>72</v>
      </c>
      <c r="E61" s="104"/>
    </row>
    <row r="62" spans="1:5" ht="30" x14ac:dyDescent="0.25">
      <c r="A62" s="12">
        <v>51</v>
      </c>
      <c r="B62" s="12">
        <v>503401</v>
      </c>
      <c r="C62" s="12">
        <v>340101</v>
      </c>
      <c r="D62" s="39" t="s">
        <v>327</v>
      </c>
      <c r="E62" s="104"/>
    </row>
    <row r="63" spans="1:5" ht="25.5" x14ac:dyDescent="0.25">
      <c r="A63" s="12">
        <v>52</v>
      </c>
      <c r="B63" s="23">
        <v>503630</v>
      </c>
      <c r="C63" s="18">
        <v>363001</v>
      </c>
      <c r="D63" s="19" t="s">
        <v>151</v>
      </c>
      <c r="E63" s="104"/>
    </row>
    <row r="64" spans="1:5" ht="30" x14ac:dyDescent="0.25">
      <c r="A64" s="12">
        <v>53</v>
      </c>
      <c r="B64" s="12">
        <v>503602</v>
      </c>
      <c r="C64" s="12">
        <v>360201</v>
      </c>
      <c r="D64" s="39" t="s">
        <v>328</v>
      </c>
      <c r="E64" s="104"/>
    </row>
    <row r="65" spans="1:5" ht="30" x14ac:dyDescent="0.25">
      <c r="A65" s="12">
        <v>54</v>
      </c>
      <c r="B65" s="12">
        <v>503614</v>
      </c>
      <c r="C65" s="12">
        <v>361701</v>
      </c>
      <c r="D65" s="39" t="s">
        <v>73</v>
      </c>
      <c r="E65" s="104"/>
    </row>
    <row r="66" spans="1:5" x14ac:dyDescent="0.25">
      <c r="A66" s="12">
        <v>55</v>
      </c>
      <c r="B66" s="12">
        <v>503622</v>
      </c>
      <c r="C66" s="12">
        <v>362501</v>
      </c>
      <c r="D66" s="39" t="s">
        <v>74</v>
      </c>
      <c r="E66" s="104"/>
    </row>
    <row r="67" spans="1:5" ht="30" x14ac:dyDescent="0.25">
      <c r="A67" s="12">
        <v>56</v>
      </c>
      <c r="B67" s="12">
        <v>500039</v>
      </c>
      <c r="C67" s="12">
        <v>371702</v>
      </c>
      <c r="D67" s="39" t="s">
        <v>392</v>
      </c>
      <c r="E67" s="104"/>
    </row>
    <row r="68" spans="1:5" ht="30" x14ac:dyDescent="0.25">
      <c r="A68" s="12">
        <v>57</v>
      </c>
      <c r="B68" s="9">
        <v>503814</v>
      </c>
      <c r="C68" s="10">
        <v>381401</v>
      </c>
      <c r="D68" s="33" t="s">
        <v>329</v>
      </c>
      <c r="E68" s="104"/>
    </row>
    <row r="69" spans="1:5" ht="30" x14ac:dyDescent="0.25">
      <c r="A69" s="12">
        <v>58</v>
      </c>
      <c r="B69" s="12">
        <v>503901</v>
      </c>
      <c r="C69" s="12">
        <v>390101</v>
      </c>
      <c r="D69" s="39" t="s">
        <v>330</v>
      </c>
      <c r="E69" s="104"/>
    </row>
    <row r="70" spans="1:5" ht="30" x14ac:dyDescent="0.25">
      <c r="A70" s="12">
        <v>59</v>
      </c>
      <c r="B70" s="12">
        <v>504006</v>
      </c>
      <c r="C70" s="12">
        <v>400601</v>
      </c>
      <c r="D70" s="39" t="s">
        <v>138</v>
      </c>
      <c r="E70" s="104"/>
    </row>
    <row r="71" spans="1:5" ht="30" x14ac:dyDescent="0.25">
      <c r="A71" s="12">
        <v>60</v>
      </c>
      <c r="B71" s="12">
        <v>504101</v>
      </c>
      <c r="C71" s="12">
        <v>410101</v>
      </c>
      <c r="D71" s="39" t="s">
        <v>332</v>
      </c>
      <c r="E71" s="104"/>
    </row>
    <row r="72" spans="1:5" ht="45" x14ac:dyDescent="0.25">
      <c r="A72" s="12">
        <v>61</v>
      </c>
      <c r="B72" s="12">
        <v>504106</v>
      </c>
      <c r="C72" s="12">
        <v>410601</v>
      </c>
      <c r="D72" s="39" t="s">
        <v>17</v>
      </c>
      <c r="E72" s="104"/>
    </row>
    <row r="73" spans="1:5" ht="30" x14ac:dyDescent="0.25">
      <c r="A73" s="12">
        <v>62</v>
      </c>
      <c r="B73" s="12">
        <v>504201</v>
      </c>
      <c r="C73" s="12">
        <v>420101</v>
      </c>
      <c r="D73" s="39" t="s">
        <v>334</v>
      </c>
      <c r="E73" s="104"/>
    </row>
    <row r="74" spans="1:5" ht="30" x14ac:dyDescent="0.25">
      <c r="A74" s="12">
        <v>63</v>
      </c>
      <c r="B74" s="12">
        <v>504301</v>
      </c>
      <c r="C74" s="12">
        <v>430101</v>
      </c>
      <c r="D74" s="39" t="s">
        <v>29</v>
      </c>
      <c r="E74" s="104"/>
    </row>
    <row r="75" spans="1:5" ht="30" x14ac:dyDescent="0.25">
      <c r="A75" s="12">
        <v>64</v>
      </c>
      <c r="B75" s="12">
        <v>504403</v>
      </c>
      <c r="C75" s="12">
        <v>440101</v>
      </c>
      <c r="D75" s="39" t="s">
        <v>335</v>
      </c>
      <c r="E75" s="104"/>
    </row>
    <row r="76" spans="1:5" ht="30" x14ac:dyDescent="0.25">
      <c r="A76" s="12">
        <v>65</v>
      </c>
      <c r="B76" s="12">
        <v>504507</v>
      </c>
      <c r="C76" s="12">
        <v>450701</v>
      </c>
      <c r="D76" s="39" t="s">
        <v>336</v>
      </c>
      <c r="E76" s="104"/>
    </row>
    <row r="77" spans="1:5" ht="30" x14ac:dyDescent="0.25">
      <c r="A77" s="12">
        <v>66</v>
      </c>
      <c r="B77" s="12">
        <v>504615</v>
      </c>
      <c r="C77" s="12">
        <v>461501</v>
      </c>
      <c r="D77" s="39" t="s">
        <v>337</v>
      </c>
      <c r="E77" s="104"/>
    </row>
    <row r="78" spans="1:5" ht="30" x14ac:dyDescent="0.25">
      <c r="A78" s="12">
        <v>67</v>
      </c>
      <c r="B78" s="12">
        <v>505001</v>
      </c>
      <c r="C78" s="12">
        <v>500101</v>
      </c>
      <c r="D78" s="39" t="s">
        <v>400</v>
      </c>
      <c r="E78" s="104"/>
    </row>
    <row r="79" spans="1:5" ht="30" x14ac:dyDescent="0.25">
      <c r="A79" s="12">
        <v>68</v>
      </c>
      <c r="B79" s="12">
        <v>505026</v>
      </c>
      <c r="C79" s="12">
        <v>502601</v>
      </c>
      <c r="D79" s="39" t="s">
        <v>76</v>
      </c>
      <c r="E79" s="104"/>
    </row>
    <row r="80" spans="1:5" ht="30" x14ac:dyDescent="0.25">
      <c r="A80" s="12">
        <v>69</v>
      </c>
      <c r="B80" s="12">
        <v>505112</v>
      </c>
      <c r="C80" s="12">
        <v>510112</v>
      </c>
      <c r="D80" s="39" t="s">
        <v>339</v>
      </c>
      <c r="E80" s="104"/>
    </row>
    <row r="81" spans="1:5" ht="30" x14ac:dyDescent="0.25">
      <c r="A81" s="12">
        <v>70</v>
      </c>
      <c r="B81" s="12">
        <v>505213</v>
      </c>
      <c r="C81" s="12">
        <v>521301</v>
      </c>
      <c r="D81" s="39" t="s">
        <v>341</v>
      </c>
      <c r="E81" s="104"/>
    </row>
    <row r="82" spans="1:5" ht="25.5" x14ac:dyDescent="0.25">
      <c r="A82" s="12">
        <v>71</v>
      </c>
      <c r="B82" s="12">
        <v>500070</v>
      </c>
      <c r="C82" s="18">
        <v>543001</v>
      </c>
      <c r="D82" s="19" t="s">
        <v>343</v>
      </c>
      <c r="E82" s="104"/>
    </row>
    <row r="83" spans="1:5" ht="30" x14ac:dyDescent="0.25">
      <c r="A83" s="12">
        <v>72</v>
      </c>
      <c r="B83" s="12">
        <v>505426</v>
      </c>
      <c r="C83" s="12">
        <v>542601</v>
      </c>
      <c r="D83" s="39" t="s">
        <v>35</v>
      </c>
      <c r="E83" s="104"/>
    </row>
    <row r="84" spans="1:5" ht="30" x14ac:dyDescent="0.25">
      <c r="A84" s="12">
        <v>73</v>
      </c>
      <c r="B84" s="12">
        <v>505501</v>
      </c>
      <c r="C84" s="12">
        <v>550101</v>
      </c>
      <c r="D84" s="39" t="s">
        <v>345</v>
      </c>
      <c r="E84" s="104"/>
    </row>
    <row r="85" spans="1:5" x14ac:dyDescent="0.25">
      <c r="A85" s="12">
        <v>74</v>
      </c>
      <c r="B85" s="12">
        <v>505505</v>
      </c>
      <c r="C85" s="12">
        <v>550701</v>
      </c>
      <c r="D85" s="39" t="s">
        <v>77</v>
      </c>
      <c r="E85" s="104"/>
    </row>
    <row r="86" spans="1:5" ht="30" x14ac:dyDescent="0.25">
      <c r="A86" s="12">
        <v>75</v>
      </c>
      <c r="B86" s="12">
        <v>505601</v>
      </c>
      <c r="C86" s="12">
        <v>560101</v>
      </c>
      <c r="D86" s="39" t="s">
        <v>20</v>
      </c>
      <c r="E86" s="104"/>
    </row>
    <row r="87" spans="1:5" ht="59.25" customHeight="1" x14ac:dyDescent="0.25">
      <c r="A87" s="12">
        <v>76</v>
      </c>
      <c r="B87" s="12">
        <v>509101</v>
      </c>
      <c r="C87" s="12">
        <v>910201</v>
      </c>
      <c r="D87" s="19" t="s">
        <v>172</v>
      </c>
      <c r="E87" s="104"/>
    </row>
    <row r="88" spans="1:5" ht="30" x14ac:dyDescent="0.25">
      <c r="A88" s="12">
        <v>77</v>
      </c>
      <c r="B88" s="12">
        <v>509110</v>
      </c>
      <c r="C88" s="12">
        <v>911001</v>
      </c>
      <c r="D88" s="39" t="s">
        <v>81</v>
      </c>
      <c r="E88" s="104"/>
    </row>
    <row r="89" spans="1:5" x14ac:dyDescent="0.25">
      <c r="A89" s="12">
        <v>78</v>
      </c>
      <c r="B89" s="12">
        <v>509606</v>
      </c>
      <c r="C89" s="12">
        <v>960601</v>
      </c>
      <c r="D89" s="39" t="s">
        <v>27</v>
      </c>
      <c r="E89" s="104" t="s">
        <v>381</v>
      </c>
    </row>
    <row r="90" spans="1:5" x14ac:dyDescent="0.25">
      <c r="A90" s="12">
        <v>79</v>
      </c>
      <c r="B90" s="12">
        <v>509621</v>
      </c>
      <c r="C90" s="12">
        <v>962101</v>
      </c>
      <c r="D90" s="39" t="s">
        <v>84</v>
      </c>
      <c r="E90" s="104"/>
    </row>
    <row r="91" spans="1:5" ht="30" x14ac:dyDescent="0.25">
      <c r="A91" s="12">
        <v>80</v>
      </c>
      <c r="B91" s="12">
        <v>509727</v>
      </c>
      <c r="C91" s="12">
        <v>972701</v>
      </c>
      <c r="D91" s="39" t="s">
        <v>85</v>
      </c>
      <c r="E91" s="104"/>
    </row>
    <row r="92" spans="1:5" ht="30" x14ac:dyDescent="0.25">
      <c r="A92" s="12">
        <v>81</v>
      </c>
      <c r="B92" s="12">
        <v>509745</v>
      </c>
      <c r="C92" s="12">
        <v>974501</v>
      </c>
      <c r="D92" s="39" t="s">
        <v>86</v>
      </c>
      <c r="E92" s="104"/>
    </row>
    <row r="93" spans="1:5" ht="45" x14ac:dyDescent="0.25">
      <c r="A93" s="12">
        <v>82</v>
      </c>
      <c r="B93" s="12">
        <v>509901</v>
      </c>
      <c r="C93" s="12">
        <v>990101</v>
      </c>
      <c r="D93" s="39" t="s">
        <v>5</v>
      </c>
      <c r="E93" s="104"/>
    </row>
    <row r="94" spans="1:5" ht="49.5" customHeight="1" x14ac:dyDescent="0.25">
      <c r="A94" s="12">
        <v>83</v>
      </c>
      <c r="B94" s="12">
        <v>509902</v>
      </c>
      <c r="C94" s="12">
        <v>990201</v>
      </c>
      <c r="D94" s="39" t="s">
        <v>385</v>
      </c>
      <c r="E94" s="104" t="s">
        <v>381</v>
      </c>
    </row>
    <row r="95" spans="1:5" ht="30" x14ac:dyDescent="0.25">
      <c r="A95" s="12">
        <v>84</v>
      </c>
      <c r="B95" s="12">
        <v>509905</v>
      </c>
      <c r="C95" s="12">
        <v>990501</v>
      </c>
      <c r="D95" s="39" t="s">
        <v>5165</v>
      </c>
      <c r="E95" s="104"/>
    </row>
    <row r="96" spans="1:5" ht="38.25" x14ac:dyDescent="0.25">
      <c r="A96" s="12">
        <v>85</v>
      </c>
      <c r="B96" s="12">
        <v>509907</v>
      </c>
      <c r="C96" s="12">
        <v>990701</v>
      </c>
      <c r="D96" s="14" t="s">
        <v>150</v>
      </c>
      <c r="E96" s="104"/>
    </row>
    <row r="97" spans="1:5" ht="30" x14ac:dyDescent="0.25">
      <c r="A97" s="12">
        <v>86</v>
      </c>
      <c r="B97" s="12">
        <v>509909</v>
      </c>
      <c r="C97" s="12">
        <v>990901</v>
      </c>
      <c r="D97" s="39" t="s">
        <v>8</v>
      </c>
      <c r="E97" s="104" t="s">
        <v>381</v>
      </c>
    </row>
    <row r="98" spans="1:5" x14ac:dyDescent="0.25">
      <c r="A98" s="12">
        <v>87</v>
      </c>
      <c r="B98" s="12">
        <v>509644</v>
      </c>
      <c r="C98" s="12">
        <v>960901</v>
      </c>
      <c r="D98" s="39" t="s">
        <v>87</v>
      </c>
      <c r="E98" s="104" t="s">
        <v>381</v>
      </c>
    </row>
    <row r="99" spans="1:5" x14ac:dyDescent="0.25">
      <c r="A99" s="12">
        <v>88</v>
      </c>
      <c r="B99" s="12">
        <v>509613</v>
      </c>
      <c r="C99" s="12">
        <v>961301</v>
      </c>
      <c r="D99" s="39" t="s">
        <v>88</v>
      </c>
      <c r="E99" s="104" t="s">
        <v>381</v>
      </c>
    </row>
    <row r="100" spans="1:5" x14ac:dyDescent="0.25">
      <c r="A100" s="12">
        <v>89</v>
      </c>
      <c r="B100" s="12">
        <v>509633</v>
      </c>
      <c r="C100" s="12">
        <v>963301</v>
      </c>
      <c r="D100" s="39" t="s">
        <v>4</v>
      </c>
      <c r="E100" s="104" t="s">
        <v>381</v>
      </c>
    </row>
    <row r="101" spans="1:5" x14ac:dyDescent="0.25">
      <c r="A101" s="12">
        <v>90</v>
      </c>
      <c r="B101" s="12">
        <v>509639</v>
      </c>
      <c r="C101" s="12">
        <v>963901</v>
      </c>
      <c r="D101" s="39" t="s">
        <v>55</v>
      </c>
      <c r="E101" s="104"/>
    </row>
    <row r="102" spans="1:5" ht="30" x14ac:dyDescent="0.25">
      <c r="A102" s="12">
        <v>91</v>
      </c>
      <c r="B102" s="12">
        <v>509655</v>
      </c>
      <c r="C102" s="12">
        <v>965501</v>
      </c>
      <c r="D102" s="39" t="s">
        <v>89</v>
      </c>
      <c r="E102" s="104" t="s">
        <v>381</v>
      </c>
    </row>
    <row r="103" spans="1:5" x14ac:dyDescent="0.25">
      <c r="A103" s="12">
        <v>92</v>
      </c>
      <c r="B103" s="12">
        <v>509686</v>
      </c>
      <c r="C103" s="12">
        <v>968701</v>
      </c>
      <c r="D103" s="39" t="s">
        <v>90</v>
      </c>
      <c r="E103" s="104" t="s">
        <v>381</v>
      </c>
    </row>
    <row r="104" spans="1:5" x14ac:dyDescent="0.25">
      <c r="A104" s="12">
        <v>93</v>
      </c>
      <c r="B104" s="12">
        <v>509687</v>
      </c>
      <c r="C104" s="12">
        <v>968801</v>
      </c>
      <c r="D104" s="39" t="s">
        <v>91</v>
      </c>
      <c r="E104" s="104" t="s">
        <v>381</v>
      </c>
    </row>
    <row r="105" spans="1:5" ht="30" x14ac:dyDescent="0.25">
      <c r="A105" s="12">
        <v>94</v>
      </c>
      <c r="B105" s="12">
        <v>503134</v>
      </c>
      <c r="C105" s="12">
        <v>313401</v>
      </c>
      <c r="D105" s="46" t="s">
        <v>142</v>
      </c>
      <c r="E105" s="104"/>
    </row>
    <row r="106" spans="1:5" ht="25.5" x14ac:dyDescent="0.25">
      <c r="A106" s="12">
        <v>95</v>
      </c>
      <c r="B106" s="23">
        <v>508804</v>
      </c>
      <c r="C106" s="23">
        <v>880401</v>
      </c>
      <c r="D106" s="35" t="s">
        <v>146</v>
      </c>
      <c r="E106" s="104"/>
    </row>
    <row r="107" spans="1:5" ht="25.5" x14ac:dyDescent="0.25">
      <c r="A107" s="12">
        <v>96</v>
      </c>
      <c r="B107" s="23">
        <v>508805</v>
      </c>
      <c r="C107" s="23">
        <v>880501</v>
      </c>
      <c r="D107" s="14" t="s">
        <v>149</v>
      </c>
      <c r="E107" s="104"/>
    </row>
    <row r="108" spans="1:5" ht="38.25" x14ac:dyDescent="0.25">
      <c r="A108" s="12">
        <v>97</v>
      </c>
      <c r="B108" s="23">
        <v>508908</v>
      </c>
      <c r="C108" s="23">
        <v>890901</v>
      </c>
      <c r="D108" s="35" t="s">
        <v>3</v>
      </c>
      <c r="E108" s="104"/>
    </row>
    <row r="109" spans="1:5" x14ac:dyDescent="0.25">
      <c r="A109" s="12">
        <v>99</v>
      </c>
      <c r="B109" s="61">
        <v>507307</v>
      </c>
      <c r="C109" s="103">
        <v>977901</v>
      </c>
      <c r="D109" s="72" t="s">
        <v>154</v>
      </c>
      <c r="E109" s="104"/>
    </row>
    <row r="110" spans="1:5" x14ac:dyDescent="0.25">
      <c r="A110" s="12">
        <v>100</v>
      </c>
      <c r="B110" s="61">
        <v>501005</v>
      </c>
      <c r="C110" s="6">
        <v>100501</v>
      </c>
      <c r="D110" s="72" t="s">
        <v>155</v>
      </c>
      <c r="E110" s="104" t="s">
        <v>381</v>
      </c>
    </row>
    <row r="111" spans="1:5" x14ac:dyDescent="0.25">
      <c r="A111" s="12">
        <v>101</v>
      </c>
      <c r="B111" s="61">
        <v>507335</v>
      </c>
      <c r="C111" s="27">
        <v>979201</v>
      </c>
      <c r="D111" s="72" t="s">
        <v>156</v>
      </c>
      <c r="E111" s="104" t="s">
        <v>381</v>
      </c>
    </row>
    <row r="112" spans="1:5" ht="30" x14ac:dyDescent="0.25">
      <c r="A112" s="12">
        <v>102</v>
      </c>
      <c r="B112" s="12">
        <v>503126</v>
      </c>
      <c r="C112" s="12">
        <v>312801</v>
      </c>
      <c r="D112" s="39" t="s">
        <v>157</v>
      </c>
      <c r="E112" s="104" t="s">
        <v>381</v>
      </c>
    </row>
    <row r="113" spans="1:5" x14ac:dyDescent="0.25">
      <c r="A113" s="12">
        <v>103</v>
      </c>
      <c r="B113" s="23">
        <v>507341</v>
      </c>
      <c r="C113" s="4">
        <v>313601</v>
      </c>
      <c r="D113" s="72" t="s">
        <v>291</v>
      </c>
      <c r="E113" s="104"/>
    </row>
    <row r="114" spans="1:5" ht="25.5" x14ac:dyDescent="0.25">
      <c r="A114" s="12">
        <v>104</v>
      </c>
      <c r="B114" s="23">
        <v>500041</v>
      </c>
      <c r="C114" s="4">
        <v>263701</v>
      </c>
      <c r="D114" s="72" t="s">
        <v>177</v>
      </c>
      <c r="E114" s="104"/>
    </row>
    <row r="115" spans="1:5" x14ac:dyDescent="0.25">
      <c r="A115" s="12">
        <v>105</v>
      </c>
      <c r="B115" s="23">
        <v>509303</v>
      </c>
      <c r="C115" s="4">
        <v>980801</v>
      </c>
      <c r="D115" s="72" t="s">
        <v>180</v>
      </c>
      <c r="E115" s="104"/>
    </row>
    <row r="116" spans="1:5" x14ac:dyDescent="0.25">
      <c r="A116" s="12">
        <v>106</v>
      </c>
      <c r="B116" s="23">
        <v>500132</v>
      </c>
      <c r="C116" s="4">
        <v>992901</v>
      </c>
      <c r="D116" s="71" t="s">
        <v>654</v>
      </c>
      <c r="E116" s="104"/>
    </row>
    <row r="117" spans="1:5" x14ac:dyDescent="0.25">
      <c r="A117" s="12">
        <v>107</v>
      </c>
      <c r="B117" s="23">
        <v>501003</v>
      </c>
      <c r="C117" s="18">
        <v>100301</v>
      </c>
      <c r="D117" s="19" t="s">
        <v>16</v>
      </c>
      <c r="E117" s="104"/>
    </row>
    <row r="118" spans="1:5" x14ac:dyDescent="0.25">
      <c r="A118" s="12">
        <v>108</v>
      </c>
      <c r="B118" s="23">
        <v>500119</v>
      </c>
      <c r="C118" s="18">
        <v>992401</v>
      </c>
      <c r="D118" s="19" t="s">
        <v>383</v>
      </c>
      <c r="E118" s="106"/>
    </row>
    <row r="119" spans="1:5" x14ac:dyDescent="0.25">
      <c r="A119" s="12">
        <v>109</v>
      </c>
      <c r="B119" s="23">
        <v>503624</v>
      </c>
      <c r="C119" s="18">
        <v>362701</v>
      </c>
      <c r="D119" s="19" t="s">
        <v>655</v>
      </c>
      <c r="E119" s="106"/>
    </row>
    <row r="120" spans="1:5" x14ac:dyDescent="0.25">
      <c r="A120" s="12">
        <v>110</v>
      </c>
      <c r="B120" s="23">
        <v>500134</v>
      </c>
      <c r="C120" s="18">
        <v>283401</v>
      </c>
      <c r="D120" s="19" t="s">
        <v>390</v>
      </c>
      <c r="E120" s="106"/>
    </row>
    <row r="121" spans="1:5" x14ac:dyDescent="0.25">
      <c r="A121" s="12">
        <v>111</v>
      </c>
      <c r="B121" s="23">
        <v>507345</v>
      </c>
      <c r="C121" s="18">
        <v>993801</v>
      </c>
      <c r="D121" s="19" t="s">
        <v>648</v>
      </c>
      <c r="E121" s="104" t="s">
        <v>381</v>
      </c>
    </row>
    <row r="122" spans="1:5" x14ac:dyDescent="0.25">
      <c r="A122" s="12">
        <v>112</v>
      </c>
      <c r="B122" s="23">
        <v>500148</v>
      </c>
      <c r="C122" s="18" t="s">
        <v>650</v>
      </c>
      <c r="D122" s="19" t="s">
        <v>414</v>
      </c>
      <c r="E122" s="106"/>
    </row>
    <row r="123" spans="1:5" x14ac:dyDescent="0.25">
      <c r="A123" s="12">
        <v>113</v>
      </c>
      <c r="B123" s="67">
        <v>509673</v>
      </c>
      <c r="C123" s="67">
        <v>967201</v>
      </c>
      <c r="D123" s="71" t="s">
        <v>653</v>
      </c>
      <c r="E123" s="104" t="s">
        <v>381</v>
      </c>
    </row>
    <row r="124" spans="1:5" x14ac:dyDescent="0.25">
      <c r="A124" s="12">
        <v>114</v>
      </c>
      <c r="B124" s="17" t="s">
        <v>1578</v>
      </c>
      <c r="C124" s="18" t="s">
        <v>1577</v>
      </c>
      <c r="D124" s="169" t="s">
        <v>675</v>
      </c>
      <c r="E124" s="104" t="s">
        <v>381</v>
      </c>
    </row>
    <row r="125" spans="1:5" x14ac:dyDescent="0.25">
      <c r="A125" s="12">
        <v>115</v>
      </c>
      <c r="B125" s="17">
        <v>509402</v>
      </c>
      <c r="C125" s="18">
        <v>940201</v>
      </c>
      <c r="D125" s="14" t="s">
        <v>110</v>
      </c>
      <c r="E125" s="106"/>
    </row>
    <row r="126" spans="1:5" ht="38.25" x14ac:dyDescent="0.25">
      <c r="A126" s="12">
        <v>116</v>
      </c>
      <c r="B126" s="17">
        <v>508906</v>
      </c>
      <c r="C126" s="18">
        <v>890701</v>
      </c>
      <c r="D126" s="14" t="s">
        <v>79</v>
      </c>
      <c r="E126" s="106"/>
    </row>
    <row r="127" spans="1:5" x14ac:dyDescent="0.25">
      <c r="A127" s="91"/>
      <c r="B127" s="170"/>
      <c r="C127" s="110"/>
      <c r="D127" s="171"/>
    </row>
    <row r="128" spans="1:5" ht="33" customHeight="1" x14ac:dyDescent="0.25">
      <c r="A128" s="586" t="s">
        <v>41</v>
      </c>
      <c r="B128" s="586"/>
      <c r="C128" s="586"/>
      <c r="D128" s="586"/>
    </row>
    <row r="129" spans="1:5" ht="51" x14ac:dyDescent="0.25">
      <c r="A129" s="98" t="s">
        <v>21</v>
      </c>
      <c r="B129" s="98" t="s">
        <v>40</v>
      </c>
      <c r="C129" s="98" t="s">
        <v>9</v>
      </c>
      <c r="D129" s="98" t="s">
        <v>10</v>
      </c>
      <c r="E129" s="98" t="s">
        <v>387</v>
      </c>
    </row>
    <row r="130" spans="1:5" ht="25.5" x14ac:dyDescent="0.25">
      <c r="A130" s="12">
        <v>1</v>
      </c>
      <c r="B130" s="23">
        <v>508807</v>
      </c>
      <c r="C130" s="108">
        <v>880705</v>
      </c>
      <c r="D130" s="35" t="s">
        <v>652</v>
      </c>
      <c r="E130" s="106"/>
    </row>
    <row r="131" spans="1:5" ht="25.5" x14ac:dyDescent="0.25">
      <c r="A131" s="12">
        <v>2</v>
      </c>
      <c r="B131" s="6">
        <v>500068</v>
      </c>
      <c r="C131" s="6">
        <v>580401</v>
      </c>
      <c r="D131" s="19" t="s">
        <v>407</v>
      </c>
      <c r="E131" s="106"/>
    </row>
  </sheetData>
  <autoFilter ref="A11:E126" xr:uid="{00000000-0009-0000-0000-000008000000}"/>
  <mergeCells count="2">
    <mergeCell ref="A128:D128"/>
    <mergeCell ref="A9:E9"/>
  </mergeCells>
  <conditionalFormatting sqref="B123">
    <cfRule type="duplicateValues" dxfId="46" priority="39"/>
  </conditionalFormatting>
  <conditionalFormatting sqref="B124">
    <cfRule type="duplicateValues" dxfId="45" priority="38"/>
  </conditionalFormatting>
  <conditionalFormatting sqref="C125 C127">
    <cfRule type="duplicateValues" dxfId="44" priority="11"/>
  </conditionalFormatting>
  <conditionalFormatting sqref="C125">
    <cfRule type="duplicateValues" dxfId="43" priority="12"/>
  </conditionalFormatting>
  <conditionalFormatting sqref="B125:C125 B127:C127">
    <cfRule type="duplicateValues" dxfId="42" priority="13"/>
  </conditionalFormatting>
  <conditionalFormatting sqref="C126">
    <cfRule type="duplicateValues" dxfId="41" priority="8"/>
  </conditionalFormatting>
  <conditionalFormatting sqref="C126">
    <cfRule type="duplicateValues" dxfId="40" priority="9"/>
  </conditionalFormatting>
  <conditionalFormatting sqref="B126:C126">
    <cfRule type="duplicateValues" dxfId="39" priority="10"/>
  </conditionalFormatting>
  <conditionalFormatting sqref="E1">
    <cfRule type="duplicateValues" dxfId="38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065C-DB6E-4971-AF30-934FDBD527AC}">
  <sheetPr>
    <tabColor rgb="FF92D050"/>
  </sheetPr>
  <dimension ref="A1:P85"/>
  <sheetViews>
    <sheetView zoomScale="70" zoomScaleNormal="70" workbookViewId="0">
      <selection activeCell="I14" sqref="I14"/>
    </sheetView>
  </sheetViews>
  <sheetFormatPr defaultRowHeight="15" x14ac:dyDescent="0.25"/>
  <cols>
    <col min="1" max="1" width="9.140625" style="181"/>
    <col min="2" max="2" width="9.5703125" style="181" customWidth="1"/>
    <col min="3" max="3" width="70.140625" style="181" customWidth="1"/>
    <col min="4" max="4" width="17.42578125" style="181" customWidth="1"/>
    <col min="5" max="5" width="33.140625" style="181" customWidth="1"/>
    <col min="6" max="6" width="24.28515625" style="181" customWidth="1"/>
    <col min="7" max="7" width="22.7109375" style="181" customWidth="1"/>
    <col min="8" max="8" width="18.28515625" style="181" customWidth="1"/>
    <col min="9" max="9" width="19.42578125" style="182" customWidth="1"/>
    <col min="10" max="10" width="16.85546875" style="181" bestFit="1" customWidth="1"/>
    <col min="11" max="11" width="13" style="181" bestFit="1" customWidth="1"/>
    <col min="12" max="12" width="17.28515625" style="181" customWidth="1"/>
    <col min="13" max="13" width="13.85546875" style="181" bestFit="1" customWidth="1"/>
    <col min="14" max="14" width="16.42578125" style="181" bestFit="1" customWidth="1"/>
    <col min="15" max="16384" width="9.140625" style="181"/>
  </cols>
  <sheetData>
    <row r="1" spans="1:10" x14ac:dyDescent="0.25">
      <c r="J1" s="464" t="s">
        <v>5157</v>
      </c>
    </row>
    <row r="2" spans="1:10" x14ac:dyDescent="0.25">
      <c r="J2" s="465" t="s">
        <v>5150</v>
      </c>
    </row>
    <row r="3" spans="1:10" x14ac:dyDescent="0.25">
      <c r="J3" s="465" t="s">
        <v>5387</v>
      </c>
    </row>
    <row r="5" spans="1:10" s="183" customFormat="1" x14ac:dyDescent="0.25">
      <c r="A5" s="59"/>
      <c r="C5" s="184"/>
      <c r="D5" s="184"/>
      <c r="E5" s="80"/>
      <c r="F5" s="587"/>
      <c r="G5" s="587"/>
      <c r="H5" s="587"/>
      <c r="I5" s="587"/>
    </row>
    <row r="6" spans="1:10" ht="15.75" x14ac:dyDescent="0.25">
      <c r="D6" s="5"/>
      <c r="J6" s="3" t="s">
        <v>1630</v>
      </c>
    </row>
    <row r="7" spans="1:10" x14ac:dyDescent="0.25">
      <c r="D7" s="8"/>
      <c r="J7" s="5" t="s">
        <v>11</v>
      </c>
    </row>
    <row r="8" spans="1:10" ht="17.25" customHeight="1" x14ac:dyDescent="0.25">
      <c r="J8" s="45" t="s">
        <v>1576</v>
      </c>
    </row>
    <row r="9" spans="1:10" x14ac:dyDescent="0.25">
      <c r="I9" s="8"/>
    </row>
    <row r="10" spans="1:10" s="183" customFormat="1" ht="36.75" customHeight="1" x14ac:dyDescent="0.25">
      <c r="A10" s="588" t="s">
        <v>1631</v>
      </c>
      <c r="B10" s="588"/>
      <c r="C10" s="588"/>
      <c r="D10" s="588"/>
      <c r="E10" s="181"/>
      <c r="F10" s="185"/>
      <c r="G10" s="185"/>
      <c r="H10" s="185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5"/>
      <c r="G11" s="185"/>
      <c r="H11" s="185"/>
      <c r="I11" s="181"/>
    </row>
    <row r="12" spans="1:10" s="183" customFormat="1" x14ac:dyDescent="0.25">
      <c r="A12" s="186"/>
      <c r="B12" s="187"/>
      <c r="C12" s="188"/>
      <c r="D12" s="189"/>
      <c r="E12" s="181"/>
      <c r="F12" s="189"/>
      <c r="G12" s="189"/>
      <c r="H12" s="189"/>
      <c r="I12" s="181"/>
    </row>
    <row r="13" spans="1:10" s="183" customFormat="1" ht="49.5" customHeight="1" x14ac:dyDescent="0.25">
      <c r="A13" s="589" t="s">
        <v>1632</v>
      </c>
      <c r="B13" s="589"/>
      <c r="C13" s="589"/>
      <c r="D13" s="190">
        <v>158.78</v>
      </c>
      <c r="F13" s="191"/>
      <c r="G13" s="191"/>
      <c r="H13" s="191"/>
    </row>
    <row r="14" spans="1:10" s="183" customFormat="1" ht="39" customHeight="1" x14ac:dyDescent="0.25">
      <c r="A14" s="192"/>
      <c r="B14" s="192"/>
      <c r="C14" s="192"/>
      <c r="D14" s="191"/>
      <c r="F14" s="191"/>
      <c r="G14" s="191"/>
      <c r="H14" s="191"/>
    </row>
    <row r="15" spans="1:10" s="183" customFormat="1" ht="77.25" customHeight="1" x14ac:dyDescent="0.25">
      <c r="A15" s="590" t="s">
        <v>1633</v>
      </c>
      <c r="B15" s="590"/>
      <c r="C15" s="590"/>
      <c r="D15" s="590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197">
        <v>3.5803901631884765</v>
      </c>
      <c r="D17" s="197">
        <v>3.4720228520984793</v>
      </c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197">
        <v>2.4670137770483995</v>
      </c>
      <c r="D18" s="197">
        <v>2.3672145528952004</v>
      </c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197">
        <v>1.6777597754950782</v>
      </c>
      <c r="D19" s="197">
        <v>1.5845247100705511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197">
        <v>0.52050840705591761</v>
      </c>
      <c r="D20" s="197">
        <v>0.7191310537142751</v>
      </c>
      <c r="E20" s="181"/>
      <c r="F20" s="199"/>
      <c r="G20" s="199"/>
      <c r="H20" s="199"/>
      <c r="I20" s="181"/>
    </row>
    <row r="21" spans="1:16" s="183" customFormat="1" ht="25.5" x14ac:dyDescent="0.25">
      <c r="A21" s="195">
        <v>5</v>
      </c>
      <c r="B21" s="196" t="s">
        <v>1640</v>
      </c>
      <c r="C21" s="197">
        <v>1.6</v>
      </c>
      <c r="D21" s="197">
        <v>1.6</v>
      </c>
      <c r="E21" s="181"/>
      <c r="F21" s="199"/>
      <c r="G21" s="199"/>
      <c r="H21" s="199"/>
      <c r="I21" s="181"/>
    </row>
    <row r="22" spans="1:16" s="183" customFormat="1" ht="34.5" customHeight="1" x14ac:dyDescent="0.25">
      <c r="A22" s="591" t="s">
        <v>1641</v>
      </c>
      <c r="B22" s="591"/>
      <c r="C22" s="591"/>
      <c r="D22" s="591"/>
      <c r="E22" s="591"/>
      <c r="F22" s="591"/>
      <c r="G22" s="591"/>
      <c r="H22" s="591"/>
      <c r="I22" s="591"/>
    </row>
    <row r="23" spans="1:16" s="183" customFormat="1" ht="145.5" customHeight="1" x14ac:dyDescent="0.25">
      <c r="A23" s="200" t="s">
        <v>21</v>
      </c>
      <c r="B23" s="201" t="s">
        <v>1642</v>
      </c>
      <c r="C23" s="201" t="s">
        <v>10</v>
      </c>
      <c r="D23" s="202" t="s">
        <v>1643</v>
      </c>
      <c r="E23" s="203" t="s">
        <v>1644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04">
        <v>1</v>
      </c>
      <c r="B24" s="205">
        <v>2</v>
      </c>
      <c r="C24" s="206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</row>
    <row r="25" spans="1:16" ht="25.5" x14ac:dyDescent="0.25">
      <c r="A25" s="207">
        <v>1</v>
      </c>
      <c r="B25" s="208">
        <v>262101</v>
      </c>
      <c r="C25" s="50" t="s">
        <v>1650</v>
      </c>
      <c r="D25" s="209">
        <v>1.7977627070191224</v>
      </c>
      <c r="E25" s="209">
        <v>1</v>
      </c>
      <c r="F25" s="209">
        <v>1</v>
      </c>
      <c r="G25" s="209">
        <v>1</v>
      </c>
      <c r="H25" s="210">
        <v>1.08</v>
      </c>
      <c r="I25" s="211">
        <v>308.27999999999997</v>
      </c>
      <c r="J25" s="212">
        <v>20973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08">
        <v>360201</v>
      </c>
      <c r="C26" s="50" t="s">
        <v>667</v>
      </c>
      <c r="D26" s="209">
        <v>1.7587737251488609</v>
      </c>
      <c r="E26" s="209">
        <v>1.0058755928251597</v>
      </c>
      <c r="F26" s="209">
        <v>1</v>
      </c>
      <c r="G26" s="209">
        <v>1</v>
      </c>
      <c r="H26" s="210">
        <v>1.08</v>
      </c>
      <c r="I26" s="211">
        <v>303.37</v>
      </c>
      <c r="J26" s="212">
        <v>75438.5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08">
        <v>313301</v>
      </c>
      <c r="C27" s="50" t="s">
        <v>54</v>
      </c>
      <c r="D27" s="209">
        <v>1.0556430314693583</v>
      </c>
      <c r="E27" s="209">
        <v>1.055000166979615</v>
      </c>
      <c r="F27" s="209">
        <v>1</v>
      </c>
      <c r="G27" s="209">
        <v>1.18729</v>
      </c>
      <c r="H27" s="210">
        <v>1.08</v>
      </c>
      <c r="I27" s="211">
        <v>226.75</v>
      </c>
      <c r="J27" s="212">
        <v>373243</v>
      </c>
      <c r="M27" s="183"/>
      <c r="N27" s="183"/>
      <c r="O27" s="183"/>
      <c r="P27" s="183"/>
    </row>
    <row r="28" spans="1:16" x14ac:dyDescent="0.25">
      <c r="A28" s="207">
        <v>4</v>
      </c>
      <c r="B28" s="208">
        <v>263001</v>
      </c>
      <c r="C28" s="50" t="s">
        <v>1581</v>
      </c>
      <c r="D28" s="209">
        <v>0.99154778071623573</v>
      </c>
      <c r="E28" s="209">
        <v>1.0329528826273648</v>
      </c>
      <c r="F28" s="209">
        <v>1</v>
      </c>
      <c r="G28" s="209">
        <v>1.2739100000000001</v>
      </c>
      <c r="H28" s="210">
        <v>1.08</v>
      </c>
      <c r="I28" s="211">
        <v>223.74491579830018</v>
      </c>
      <c r="J28" s="212">
        <v>346285</v>
      </c>
      <c r="M28" s="183"/>
      <c r="N28" s="183"/>
      <c r="O28" s="183"/>
      <c r="P28" s="183"/>
    </row>
    <row r="29" spans="1:16" ht="25.5" x14ac:dyDescent="0.25">
      <c r="A29" s="207">
        <v>5</v>
      </c>
      <c r="B29" s="208">
        <v>610101</v>
      </c>
      <c r="C29" s="50" t="s">
        <v>1651</v>
      </c>
      <c r="D29" s="209">
        <v>1.065523530621282</v>
      </c>
      <c r="E29" s="209">
        <v>1.113</v>
      </c>
      <c r="F29" s="209">
        <v>1</v>
      </c>
      <c r="G29" s="209">
        <v>1.0069999999999999</v>
      </c>
      <c r="H29" s="210">
        <v>1.08</v>
      </c>
      <c r="I29" s="211">
        <v>204.79</v>
      </c>
      <c r="J29" s="212">
        <v>18391</v>
      </c>
    </row>
    <row r="30" spans="1:16" ht="25.5" x14ac:dyDescent="0.25">
      <c r="A30" s="207">
        <v>6</v>
      </c>
      <c r="B30" s="208">
        <v>410601</v>
      </c>
      <c r="C30" s="50" t="s">
        <v>1652</v>
      </c>
      <c r="D30" s="209">
        <v>1.05632157108254</v>
      </c>
      <c r="E30" s="209">
        <v>1.1127763912446491</v>
      </c>
      <c r="F30" s="209">
        <v>1</v>
      </c>
      <c r="G30" s="209">
        <v>1.00789</v>
      </c>
      <c r="H30" s="210">
        <v>1.08</v>
      </c>
      <c r="I30" s="211">
        <v>203.16</v>
      </c>
      <c r="J30" s="212">
        <v>24557</v>
      </c>
    </row>
    <row r="31" spans="1:16" x14ac:dyDescent="0.25">
      <c r="A31" s="207">
        <v>7</v>
      </c>
      <c r="B31" s="208">
        <v>521301</v>
      </c>
      <c r="C31" s="50" t="s">
        <v>1166</v>
      </c>
      <c r="D31" s="209">
        <v>1.0514227083151542</v>
      </c>
      <c r="E31" s="209">
        <v>1.113</v>
      </c>
      <c r="F31" s="209">
        <v>1</v>
      </c>
      <c r="G31" s="209">
        <v>1.00895</v>
      </c>
      <c r="H31" s="210">
        <v>1.08</v>
      </c>
      <c r="I31" s="211">
        <v>202.47</v>
      </c>
      <c r="J31" s="212">
        <v>73777</v>
      </c>
    </row>
    <row r="32" spans="1:16" x14ac:dyDescent="0.25">
      <c r="A32" s="207">
        <v>8</v>
      </c>
      <c r="B32" s="208">
        <v>390101</v>
      </c>
      <c r="C32" s="50" t="s">
        <v>1653</v>
      </c>
      <c r="D32" s="209">
        <v>1.0277846370662742</v>
      </c>
      <c r="E32" s="209">
        <v>1</v>
      </c>
      <c r="F32" s="209">
        <v>1</v>
      </c>
      <c r="G32" s="209">
        <v>1.14663</v>
      </c>
      <c r="H32" s="210">
        <v>1.08</v>
      </c>
      <c r="I32" s="211">
        <v>202.09</v>
      </c>
      <c r="J32" s="212">
        <v>89423.5</v>
      </c>
    </row>
    <row r="33" spans="1:10" x14ac:dyDescent="0.25">
      <c r="A33" s="207">
        <v>9</v>
      </c>
      <c r="B33" s="208">
        <v>240101</v>
      </c>
      <c r="C33" s="50" t="s">
        <v>316</v>
      </c>
      <c r="D33" s="209">
        <v>1.0577865721383661</v>
      </c>
      <c r="E33" s="209">
        <v>1.0914249537484935</v>
      </c>
      <c r="F33" s="209">
        <v>1</v>
      </c>
      <c r="G33" s="209">
        <v>1.00932</v>
      </c>
      <c r="H33" s="210">
        <v>1.08</v>
      </c>
      <c r="I33" s="211">
        <v>199.82</v>
      </c>
      <c r="J33" s="212">
        <v>58061.5</v>
      </c>
    </row>
    <row r="34" spans="1:10" ht="25.5" x14ac:dyDescent="0.25">
      <c r="A34" s="207">
        <v>10</v>
      </c>
      <c r="B34" s="208">
        <v>430101</v>
      </c>
      <c r="C34" s="50" t="s">
        <v>1654</v>
      </c>
      <c r="D34" s="209">
        <v>1.0762313853845586</v>
      </c>
      <c r="E34" s="209">
        <v>1.0786105094757568</v>
      </c>
      <c r="F34" s="209">
        <v>1</v>
      </c>
      <c r="G34" s="209">
        <v>1.0031000000000001</v>
      </c>
      <c r="H34" s="210">
        <v>1.08</v>
      </c>
      <c r="I34" s="211">
        <v>199.68</v>
      </c>
      <c r="J34" s="212">
        <v>15766</v>
      </c>
    </row>
    <row r="35" spans="1:10" ht="25.5" x14ac:dyDescent="0.25">
      <c r="A35" s="207">
        <v>11</v>
      </c>
      <c r="B35" s="213">
        <v>160201</v>
      </c>
      <c r="C35" s="214" t="s">
        <v>1655</v>
      </c>
      <c r="D35" s="209">
        <v>1.0292119874303443</v>
      </c>
      <c r="E35" s="209">
        <v>1.113</v>
      </c>
      <c r="F35" s="209">
        <v>1</v>
      </c>
      <c r="G35" s="209">
        <v>1.0073000000000001</v>
      </c>
      <c r="H35" s="210">
        <v>1.08</v>
      </c>
      <c r="I35" s="211">
        <v>197.87</v>
      </c>
      <c r="J35" s="212">
        <v>11388.5</v>
      </c>
    </row>
    <row r="36" spans="1:10" x14ac:dyDescent="0.25">
      <c r="A36" s="207">
        <v>12</v>
      </c>
      <c r="B36" s="213">
        <v>381401</v>
      </c>
      <c r="C36" s="214" t="s">
        <v>670</v>
      </c>
      <c r="D36" s="209">
        <v>1.0626746441236292</v>
      </c>
      <c r="E36" s="209">
        <v>1.0545802767856478</v>
      </c>
      <c r="F36" s="209">
        <v>1</v>
      </c>
      <c r="G36" s="209">
        <v>1.0229200000000001</v>
      </c>
      <c r="H36" s="210">
        <v>1.08</v>
      </c>
      <c r="I36" s="211">
        <v>196.58</v>
      </c>
      <c r="J36" s="212">
        <v>308732.5</v>
      </c>
    </row>
    <row r="37" spans="1:10" x14ac:dyDescent="0.25">
      <c r="A37" s="207">
        <v>13</v>
      </c>
      <c r="B37" s="208">
        <v>141101</v>
      </c>
      <c r="C37" s="50" t="s">
        <v>666</v>
      </c>
      <c r="D37" s="209">
        <v>1.0527147547765094</v>
      </c>
      <c r="E37" s="209">
        <v>1.0647111523880248</v>
      </c>
      <c r="F37" s="209">
        <v>1</v>
      </c>
      <c r="G37" s="209">
        <v>1.01528</v>
      </c>
      <c r="H37" s="210">
        <v>1.08</v>
      </c>
      <c r="I37" s="211">
        <v>195.14</v>
      </c>
      <c r="J37" s="212">
        <v>146787.5</v>
      </c>
    </row>
    <row r="38" spans="1:10" x14ac:dyDescent="0.25">
      <c r="A38" s="207">
        <v>14</v>
      </c>
      <c r="B38" s="208">
        <v>160101</v>
      </c>
      <c r="C38" s="50" t="s">
        <v>741</v>
      </c>
      <c r="D38" s="209">
        <v>1.0304441178235992</v>
      </c>
      <c r="E38" s="209">
        <v>1.113</v>
      </c>
      <c r="F38" s="209">
        <v>1</v>
      </c>
      <c r="G38" s="209">
        <v>1</v>
      </c>
      <c r="H38" s="210">
        <v>1.08</v>
      </c>
      <c r="I38" s="211">
        <v>196.67</v>
      </c>
      <c r="J38" s="212">
        <v>49948.5</v>
      </c>
    </row>
    <row r="39" spans="1:10" x14ac:dyDescent="0.25">
      <c r="A39" s="207">
        <v>15</v>
      </c>
      <c r="B39" s="208">
        <v>210101</v>
      </c>
      <c r="C39" s="50" t="s">
        <v>301</v>
      </c>
      <c r="D39" s="209">
        <v>1.0757797413147252</v>
      </c>
      <c r="E39" s="209">
        <v>1.0490053650707449</v>
      </c>
      <c r="F39" s="209">
        <v>1</v>
      </c>
      <c r="G39" s="209">
        <v>1.00482</v>
      </c>
      <c r="H39" s="210">
        <v>1.08</v>
      </c>
      <c r="I39" s="211">
        <v>194.45</v>
      </c>
      <c r="J39" s="212">
        <v>224382.5</v>
      </c>
    </row>
    <row r="40" spans="1:10" x14ac:dyDescent="0.25">
      <c r="A40" s="207">
        <v>16</v>
      </c>
      <c r="B40" s="208">
        <v>110101</v>
      </c>
      <c r="C40" s="50" t="s">
        <v>728</v>
      </c>
      <c r="D40" s="209">
        <v>1.0569292257614478</v>
      </c>
      <c r="E40" s="209">
        <v>1.113</v>
      </c>
      <c r="F40" s="209">
        <v>1</v>
      </c>
      <c r="G40" s="209">
        <v>1</v>
      </c>
      <c r="H40" s="210">
        <v>1.08</v>
      </c>
      <c r="I40" s="211">
        <v>201.73</v>
      </c>
      <c r="J40" s="212">
        <v>32332</v>
      </c>
    </row>
    <row r="41" spans="1:10" x14ac:dyDescent="0.25">
      <c r="A41" s="207">
        <v>17</v>
      </c>
      <c r="B41" s="208">
        <v>41601</v>
      </c>
      <c r="C41" s="50" t="s">
        <v>297</v>
      </c>
      <c r="D41" s="209">
        <v>1.0573943262670833</v>
      </c>
      <c r="E41" s="209">
        <v>1.03208414203861</v>
      </c>
      <c r="F41" s="209">
        <v>1</v>
      </c>
      <c r="G41" s="209">
        <v>1.0359499999999999</v>
      </c>
      <c r="H41" s="210">
        <v>1.08</v>
      </c>
      <c r="I41" s="211">
        <v>193.87</v>
      </c>
      <c r="J41" s="212">
        <v>165266</v>
      </c>
    </row>
    <row r="42" spans="1:10" x14ac:dyDescent="0.25">
      <c r="A42" s="207">
        <v>18</v>
      </c>
      <c r="B42" s="208">
        <v>70101</v>
      </c>
      <c r="C42" s="50" t="s">
        <v>409</v>
      </c>
      <c r="D42" s="209">
        <v>1.0697331708988238</v>
      </c>
      <c r="E42" s="209">
        <v>1.0509095537891697</v>
      </c>
      <c r="F42" s="209">
        <v>1</v>
      </c>
      <c r="G42" s="209">
        <v>1.00467</v>
      </c>
      <c r="H42" s="210">
        <v>1.08</v>
      </c>
      <c r="I42" s="211">
        <v>193.68</v>
      </c>
      <c r="J42" s="212">
        <v>96986</v>
      </c>
    </row>
    <row r="43" spans="1:10" x14ac:dyDescent="0.25">
      <c r="A43" s="207">
        <v>19</v>
      </c>
      <c r="B43" s="208">
        <v>270101</v>
      </c>
      <c r="C43" s="50" t="s">
        <v>794</v>
      </c>
      <c r="D43" s="209">
        <v>1.0576135029348175</v>
      </c>
      <c r="E43" s="209">
        <v>1.0623903090556184</v>
      </c>
      <c r="F43" s="209">
        <v>1</v>
      </c>
      <c r="G43" s="209">
        <v>1.0041100000000001</v>
      </c>
      <c r="H43" s="210">
        <v>1.08</v>
      </c>
      <c r="I43" s="211">
        <v>193.47</v>
      </c>
      <c r="J43" s="212">
        <v>60730</v>
      </c>
    </row>
    <row r="44" spans="1:10" x14ac:dyDescent="0.25">
      <c r="A44" s="207">
        <v>20</v>
      </c>
      <c r="B44" s="208">
        <v>450701</v>
      </c>
      <c r="C44" s="50" t="s">
        <v>671</v>
      </c>
      <c r="D44" s="209">
        <v>1.0485843765630842</v>
      </c>
      <c r="E44" s="209">
        <v>1.0802796602705182</v>
      </c>
      <c r="F44" s="209">
        <v>1</v>
      </c>
      <c r="G44" s="209">
        <v>1</v>
      </c>
      <c r="H44" s="210">
        <v>1.08</v>
      </c>
      <c r="I44" s="211">
        <v>194.25</v>
      </c>
      <c r="J44" s="212">
        <v>138783.5</v>
      </c>
    </row>
    <row r="45" spans="1:10" x14ac:dyDescent="0.25">
      <c r="A45" s="207">
        <v>21</v>
      </c>
      <c r="B45" s="208">
        <v>291601</v>
      </c>
      <c r="C45" s="50" t="s">
        <v>322</v>
      </c>
      <c r="D45" s="209">
        <v>1.0544287460090891</v>
      </c>
      <c r="E45" s="209">
        <v>1.0586213110471066</v>
      </c>
      <c r="F45" s="209">
        <v>1</v>
      </c>
      <c r="G45" s="209">
        <v>1.00525</v>
      </c>
      <c r="H45" s="210">
        <v>1.08</v>
      </c>
      <c r="I45" s="211">
        <v>192.42</v>
      </c>
      <c r="J45" s="212">
        <v>158354</v>
      </c>
    </row>
    <row r="46" spans="1:10" x14ac:dyDescent="0.25">
      <c r="A46" s="207">
        <v>22</v>
      </c>
      <c r="B46" s="208">
        <v>334801</v>
      </c>
      <c r="C46" s="50" t="s">
        <v>326</v>
      </c>
      <c r="D46" s="209">
        <v>1.0549818179932715</v>
      </c>
      <c r="E46" s="209">
        <v>1.0609999999999999</v>
      </c>
      <c r="F46" s="209">
        <v>1</v>
      </c>
      <c r="G46" s="209">
        <v>1.00132</v>
      </c>
      <c r="H46" s="210">
        <v>1.08</v>
      </c>
      <c r="I46" s="211">
        <v>192.2</v>
      </c>
      <c r="J46" s="212">
        <v>194884.5</v>
      </c>
    </row>
    <row r="47" spans="1:10" x14ac:dyDescent="0.25">
      <c r="A47" s="207">
        <v>23</v>
      </c>
      <c r="B47" s="208">
        <v>510112</v>
      </c>
      <c r="C47" s="50" t="s">
        <v>340</v>
      </c>
      <c r="D47" s="209">
        <v>1.067605810041161</v>
      </c>
      <c r="E47" s="209">
        <v>1.0367177733288844</v>
      </c>
      <c r="F47" s="209">
        <v>1</v>
      </c>
      <c r="G47" s="209">
        <v>1.00586</v>
      </c>
      <c r="H47" s="210">
        <v>1.08</v>
      </c>
      <c r="I47" s="211">
        <v>190.91</v>
      </c>
      <c r="J47" s="212">
        <v>125656.5</v>
      </c>
    </row>
    <row r="48" spans="1:10" x14ac:dyDescent="0.25">
      <c r="A48" s="207">
        <v>24</v>
      </c>
      <c r="B48" s="208">
        <v>543001</v>
      </c>
      <c r="C48" s="50" t="s">
        <v>344</v>
      </c>
      <c r="D48" s="209">
        <v>1.059998705662486</v>
      </c>
      <c r="E48" s="209">
        <v>1.0356079184197318</v>
      </c>
      <c r="F48" s="209">
        <v>1</v>
      </c>
      <c r="G48" s="209">
        <v>1.0116099999999999</v>
      </c>
      <c r="H48" s="210">
        <v>1.08</v>
      </c>
      <c r="I48" s="211">
        <v>190.43</v>
      </c>
      <c r="J48" s="212">
        <v>316338.5</v>
      </c>
    </row>
    <row r="49" spans="1:14" x14ac:dyDescent="0.25">
      <c r="A49" s="207">
        <v>25</v>
      </c>
      <c r="B49" s="208">
        <v>300101</v>
      </c>
      <c r="C49" s="50" t="s">
        <v>324</v>
      </c>
      <c r="D49" s="209">
        <v>1.0517459103995028</v>
      </c>
      <c r="E49" s="209">
        <v>1.0469014701630854</v>
      </c>
      <c r="F49" s="209">
        <v>1</v>
      </c>
      <c r="G49" s="209">
        <v>1.00813</v>
      </c>
      <c r="H49" s="210">
        <v>1.08</v>
      </c>
      <c r="I49" s="211">
        <v>190.35</v>
      </c>
      <c r="J49" s="212">
        <v>212939</v>
      </c>
    </row>
    <row r="50" spans="1:14" x14ac:dyDescent="0.25">
      <c r="A50" s="207">
        <v>26</v>
      </c>
      <c r="B50" s="208">
        <v>150101</v>
      </c>
      <c r="C50" s="50" t="s">
        <v>347</v>
      </c>
      <c r="D50" s="209">
        <v>1.0489413303887889</v>
      </c>
      <c r="E50" s="209">
        <v>1</v>
      </c>
      <c r="F50" s="209">
        <v>1</v>
      </c>
      <c r="G50" s="209">
        <v>1.05768</v>
      </c>
      <c r="H50" s="210">
        <v>1.08</v>
      </c>
      <c r="I50" s="211">
        <v>190.25</v>
      </c>
      <c r="J50" s="212">
        <v>220430.5</v>
      </c>
    </row>
    <row r="51" spans="1:14" x14ac:dyDescent="0.25">
      <c r="A51" s="207">
        <v>27</v>
      </c>
      <c r="B51" s="208">
        <v>410101</v>
      </c>
      <c r="C51" s="50" t="s">
        <v>333</v>
      </c>
      <c r="D51" s="209">
        <v>1.0690551316614334</v>
      </c>
      <c r="E51" s="209">
        <v>1.0344242012935383</v>
      </c>
      <c r="F51" s="209">
        <v>1</v>
      </c>
      <c r="G51" s="209">
        <v>1.0005500000000001</v>
      </c>
      <c r="H51" s="210">
        <v>1.08</v>
      </c>
      <c r="I51" s="211">
        <v>189.74</v>
      </c>
      <c r="J51" s="212">
        <v>198282</v>
      </c>
    </row>
    <row r="52" spans="1:14" x14ac:dyDescent="0.25">
      <c r="A52" s="207">
        <v>28</v>
      </c>
      <c r="B52" s="213">
        <v>60101</v>
      </c>
      <c r="C52" s="214" t="s">
        <v>664</v>
      </c>
      <c r="D52" s="209">
        <v>1.0563342314147486</v>
      </c>
      <c r="E52" s="209">
        <v>1.0458129500889981</v>
      </c>
      <c r="F52" s="209">
        <v>1</v>
      </c>
      <c r="G52" s="209">
        <v>1.00047</v>
      </c>
      <c r="H52" s="210">
        <v>1.08</v>
      </c>
      <c r="I52" s="211">
        <v>189.53</v>
      </c>
      <c r="J52" s="212">
        <v>210335.5</v>
      </c>
    </row>
    <row r="53" spans="1:14" x14ac:dyDescent="0.25">
      <c r="A53" s="207">
        <v>29</v>
      </c>
      <c r="B53" s="208">
        <v>31801</v>
      </c>
      <c r="C53" s="50" t="s">
        <v>663</v>
      </c>
      <c r="D53" s="209">
        <v>1.0477854700742577</v>
      </c>
      <c r="E53" s="209">
        <v>1.0463224253029562</v>
      </c>
      <c r="F53" s="209">
        <v>1</v>
      </c>
      <c r="G53" s="209">
        <v>1.00468</v>
      </c>
      <c r="H53" s="210">
        <v>1.08</v>
      </c>
      <c r="I53" s="211">
        <v>188.88</v>
      </c>
      <c r="J53" s="212">
        <v>144226</v>
      </c>
    </row>
    <row r="54" spans="1:14" x14ac:dyDescent="0.25">
      <c r="A54" s="207">
        <v>30</v>
      </c>
      <c r="B54" s="213">
        <v>461501</v>
      </c>
      <c r="C54" s="214" t="s">
        <v>338</v>
      </c>
      <c r="D54" s="209">
        <v>1.0454950158608036</v>
      </c>
      <c r="E54" s="209">
        <v>1.0403983377801742</v>
      </c>
      <c r="F54" s="209">
        <v>1</v>
      </c>
      <c r="G54" s="209">
        <v>1.0081100000000001</v>
      </c>
      <c r="H54" s="210">
        <v>1.08</v>
      </c>
      <c r="I54" s="211">
        <v>188.04</v>
      </c>
      <c r="J54" s="212">
        <v>106843</v>
      </c>
    </row>
    <row r="55" spans="1:14" x14ac:dyDescent="0.25">
      <c r="A55" s="207">
        <v>31</v>
      </c>
      <c r="B55" s="208">
        <v>340101</v>
      </c>
      <c r="C55" s="50" t="s">
        <v>866</v>
      </c>
      <c r="D55" s="209">
        <v>1.0399052463941736</v>
      </c>
      <c r="E55" s="209">
        <v>1.0483197648255758</v>
      </c>
      <c r="F55" s="209">
        <v>1</v>
      </c>
      <c r="G55" s="209">
        <v>1.00309</v>
      </c>
      <c r="H55" s="210">
        <v>1.08</v>
      </c>
      <c r="I55" s="211">
        <v>187.52</v>
      </c>
      <c r="J55" s="212">
        <v>102587</v>
      </c>
    </row>
    <row r="56" spans="1:14" x14ac:dyDescent="0.25">
      <c r="A56" s="207">
        <v>32</v>
      </c>
      <c r="B56" s="208">
        <v>280101</v>
      </c>
      <c r="C56" s="50" t="s">
        <v>320</v>
      </c>
      <c r="D56" s="209">
        <v>1.0511547821975837</v>
      </c>
      <c r="E56" s="209">
        <v>1.0110747614438758</v>
      </c>
      <c r="F56" s="209">
        <v>1</v>
      </c>
      <c r="G56" s="209">
        <v>1.02847</v>
      </c>
      <c r="H56" s="210">
        <v>1.08</v>
      </c>
      <c r="I56" s="211">
        <v>187.44</v>
      </c>
      <c r="J56" s="212">
        <v>301754.5</v>
      </c>
    </row>
    <row r="57" spans="1:14" ht="33.75" customHeight="1" x14ac:dyDescent="0.25">
      <c r="A57" s="207">
        <v>33</v>
      </c>
      <c r="B57" s="208">
        <v>80101</v>
      </c>
      <c r="C57" s="50" t="s">
        <v>665</v>
      </c>
      <c r="D57" s="209">
        <v>1.0532750334501841</v>
      </c>
      <c r="E57" s="209">
        <v>1.036935338476207</v>
      </c>
      <c r="F57" s="209">
        <v>1</v>
      </c>
      <c r="G57" s="209">
        <v>1</v>
      </c>
      <c r="H57" s="210">
        <v>1.08</v>
      </c>
      <c r="I57" s="211">
        <v>187.29</v>
      </c>
      <c r="J57" s="212">
        <v>91493.5</v>
      </c>
    </row>
    <row r="58" spans="1:14" ht="25.5" x14ac:dyDescent="0.25">
      <c r="A58" s="207">
        <v>34</v>
      </c>
      <c r="B58" s="208">
        <v>560101</v>
      </c>
      <c r="C58" s="50" t="s">
        <v>1194</v>
      </c>
      <c r="D58" s="209">
        <v>1.0271355275536029</v>
      </c>
      <c r="E58" s="209">
        <v>1.04</v>
      </c>
      <c r="F58" s="209">
        <v>1</v>
      </c>
      <c r="G58" s="209">
        <v>1.01976</v>
      </c>
      <c r="H58" s="210">
        <v>1.08</v>
      </c>
      <c r="I58" s="211">
        <v>186.8</v>
      </c>
      <c r="J58" s="212">
        <v>27451</v>
      </c>
    </row>
    <row r="59" spans="1:14" ht="25.5" x14ac:dyDescent="0.25">
      <c r="A59" s="207">
        <v>35</v>
      </c>
      <c r="B59" s="208">
        <v>70301</v>
      </c>
      <c r="C59" s="50" t="s">
        <v>1656</v>
      </c>
      <c r="D59" s="209">
        <v>0.94625747225850476</v>
      </c>
      <c r="E59" s="209">
        <v>1</v>
      </c>
      <c r="F59" s="209">
        <v>1</v>
      </c>
      <c r="G59" s="209">
        <v>1.1507000000000001</v>
      </c>
      <c r="H59" s="210">
        <v>1.08</v>
      </c>
      <c r="I59" s="211">
        <v>186.72</v>
      </c>
      <c r="J59" s="212">
        <v>20990</v>
      </c>
    </row>
    <row r="60" spans="1:14" ht="25.5" x14ac:dyDescent="0.25">
      <c r="A60" s="207">
        <v>36</v>
      </c>
      <c r="B60" s="208">
        <v>100301</v>
      </c>
      <c r="C60" s="50" t="s">
        <v>1657</v>
      </c>
      <c r="D60" s="209">
        <v>1.0707400496214976</v>
      </c>
      <c r="E60" s="209">
        <v>1</v>
      </c>
      <c r="F60" s="209">
        <v>1</v>
      </c>
      <c r="G60" s="209">
        <v>1.0162100000000001</v>
      </c>
      <c r="H60" s="210">
        <v>1.08</v>
      </c>
      <c r="I60" s="211">
        <v>186.59</v>
      </c>
      <c r="J60" s="212">
        <v>6444</v>
      </c>
    </row>
    <row r="61" spans="1:14" x14ac:dyDescent="0.25">
      <c r="A61" s="207">
        <v>37</v>
      </c>
      <c r="B61" s="208">
        <v>440101</v>
      </c>
      <c r="C61" s="50" t="s">
        <v>944</v>
      </c>
      <c r="D61" s="209">
        <v>1.0633412370852804</v>
      </c>
      <c r="E61" s="468">
        <v>1.0293230406563521</v>
      </c>
      <c r="F61" s="209">
        <v>1</v>
      </c>
      <c r="G61" s="209">
        <v>1</v>
      </c>
      <c r="H61" s="210">
        <v>1.08</v>
      </c>
      <c r="I61" s="211">
        <f>D13*D61*E61*F61*G61*H61</f>
        <v>187.69119689235896</v>
      </c>
      <c r="J61" s="212">
        <v>173624.5</v>
      </c>
      <c r="K61" s="215"/>
      <c r="L61" s="216"/>
      <c r="M61" s="216"/>
      <c r="N61" s="216"/>
    </row>
    <row r="62" spans="1:14" ht="38.25" x14ac:dyDescent="0.25">
      <c r="A62" s="207">
        <v>38</v>
      </c>
      <c r="B62" s="208">
        <v>100901</v>
      </c>
      <c r="C62" s="50" t="s">
        <v>15</v>
      </c>
      <c r="D62" s="209">
        <v>0.98804052624258065</v>
      </c>
      <c r="E62" s="209">
        <v>1</v>
      </c>
      <c r="F62" s="209">
        <v>1</v>
      </c>
      <c r="G62" s="209">
        <v>1.10056</v>
      </c>
      <c r="H62" s="210">
        <v>1.08</v>
      </c>
      <c r="I62" s="211">
        <v>186.47</v>
      </c>
      <c r="J62" s="212">
        <v>8877</v>
      </c>
    </row>
    <row r="63" spans="1:14" x14ac:dyDescent="0.25">
      <c r="A63" s="207">
        <v>39</v>
      </c>
      <c r="B63" s="208">
        <v>170101</v>
      </c>
      <c r="C63" s="50" t="s">
        <v>309</v>
      </c>
      <c r="D63" s="209">
        <v>1.0575417358648456</v>
      </c>
      <c r="E63" s="209">
        <v>1.0251199177433625</v>
      </c>
      <c r="F63" s="209">
        <v>1</v>
      </c>
      <c r="G63" s="209">
        <v>1.00169</v>
      </c>
      <c r="H63" s="210">
        <v>1.08</v>
      </c>
      <c r="I63" s="211">
        <v>186.22</v>
      </c>
      <c r="J63" s="212">
        <v>125598.5</v>
      </c>
    </row>
    <row r="64" spans="1:14" ht="25.5" x14ac:dyDescent="0.25">
      <c r="A64" s="207">
        <v>40</v>
      </c>
      <c r="B64" s="208">
        <v>371702</v>
      </c>
      <c r="C64" s="50" t="s">
        <v>669</v>
      </c>
      <c r="D64" s="209">
        <v>1.0527059213706205</v>
      </c>
      <c r="E64" s="209">
        <v>1.0289268964464875</v>
      </c>
      <c r="F64" s="209">
        <v>1</v>
      </c>
      <c r="G64" s="209">
        <v>1.0019800000000001</v>
      </c>
      <c r="H64" s="210">
        <v>1.08</v>
      </c>
      <c r="I64" s="211">
        <v>186.11</v>
      </c>
      <c r="J64" s="212">
        <v>263287</v>
      </c>
    </row>
    <row r="65" spans="1:10" x14ac:dyDescent="0.25">
      <c r="A65" s="207">
        <v>41</v>
      </c>
      <c r="B65" s="208">
        <v>510501</v>
      </c>
      <c r="C65" s="50" t="s">
        <v>25</v>
      </c>
      <c r="D65" s="209">
        <v>1.0850750168287282</v>
      </c>
      <c r="E65" s="209">
        <v>1</v>
      </c>
      <c r="F65" s="209">
        <v>1</v>
      </c>
      <c r="G65" s="209">
        <v>1</v>
      </c>
      <c r="H65" s="210">
        <v>1.08</v>
      </c>
      <c r="I65" s="211">
        <v>186.07</v>
      </c>
      <c r="J65" s="212">
        <v>5478.5</v>
      </c>
    </row>
    <row r="66" spans="1:10" ht="38.25" x14ac:dyDescent="0.25">
      <c r="A66" s="207">
        <v>42</v>
      </c>
      <c r="B66" s="208">
        <v>310401</v>
      </c>
      <c r="C66" s="50" t="s">
        <v>1658</v>
      </c>
      <c r="D66" s="209">
        <v>0.93457817722622127</v>
      </c>
      <c r="E66" s="209">
        <v>1</v>
      </c>
      <c r="F66" s="209">
        <v>1</v>
      </c>
      <c r="G66" s="209">
        <v>1.1607099999999999</v>
      </c>
      <c r="H66" s="210">
        <v>1.08</v>
      </c>
      <c r="I66" s="211">
        <v>186.02</v>
      </c>
      <c r="J66" s="212">
        <v>27539</v>
      </c>
    </row>
    <row r="67" spans="1:10" ht="33.75" customHeight="1" x14ac:dyDescent="0.25">
      <c r="A67" s="207">
        <v>43</v>
      </c>
      <c r="B67" s="208">
        <v>880705</v>
      </c>
      <c r="C67" s="50" t="s">
        <v>1659</v>
      </c>
      <c r="D67" s="209">
        <v>0.95038078127825265</v>
      </c>
      <c r="E67" s="209">
        <v>1.008</v>
      </c>
      <c r="F67" s="209">
        <v>1</v>
      </c>
      <c r="G67" s="209">
        <v>1.13235</v>
      </c>
      <c r="H67" s="210">
        <v>1.08</v>
      </c>
      <c r="I67" s="211">
        <v>186.02</v>
      </c>
      <c r="J67" s="212">
        <v>24191</v>
      </c>
    </row>
    <row r="68" spans="1:10" x14ac:dyDescent="0.25">
      <c r="A68" s="207">
        <v>44</v>
      </c>
      <c r="B68" s="208">
        <v>550501</v>
      </c>
      <c r="C68" s="50" t="s">
        <v>19</v>
      </c>
      <c r="D68" s="209">
        <v>0.9052659667680556</v>
      </c>
      <c r="E68" s="209">
        <v>1</v>
      </c>
      <c r="F68" s="209">
        <v>1</v>
      </c>
      <c r="G68" s="209">
        <v>1.19804</v>
      </c>
      <c r="H68" s="210">
        <v>1.08</v>
      </c>
      <c r="I68" s="211">
        <v>185.98</v>
      </c>
      <c r="J68" s="212">
        <v>9236</v>
      </c>
    </row>
    <row r="69" spans="1:10" ht="25.5" x14ac:dyDescent="0.25">
      <c r="A69" s="207">
        <v>45</v>
      </c>
      <c r="B69" s="208">
        <v>550201</v>
      </c>
      <c r="C69" s="50" t="s">
        <v>1660</v>
      </c>
      <c r="D69" s="209">
        <v>1.0446650297316473</v>
      </c>
      <c r="E69" s="209">
        <v>1</v>
      </c>
      <c r="F69" s="209">
        <v>1</v>
      </c>
      <c r="G69" s="209">
        <v>1.03817</v>
      </c>
      <c r="H69" s="210">
        <v>1.08</v>
      </c>
      <c r="I69" s="211">
        <v>185.98</v>
      </c>
      <c r="J69" s="212">
        <v>32512</v>
      </c>
    </row>
    <row r="70" spans="1:10" ht="25.5" x14ac:dyDescent="0.25">
      <c r="A70" s="207">
        <v>46</v>
      </c>
      <c r="B70" s="208">
        <v>332201</v>
      </c>
      <c r="C70" s="50" t="s">
        <v>50</v>
      </c>
      <c r="D70" s="209">
        <v>0.84019338649155062</v>
      </c>
      <c r="E70" s="209">
        <v>1</v>
      </c>
      <c r="F70" s="209">
        <v>1</v>
      </c>
      <c r="G70" s="209">
        <v>1.2907599999999999</v>
      </c>
      <c r="H70" s="210">
        <v>1.08</v>
      </c>
      <c r="I70" s="211">
        <v>185.97</v>
      </c>
      <c r="J70" s="212">
        <v>11886.5</v>
      </c>
    </row>
    <row r="71" spans="1:10" ht="51" x14ac:dyDescent="0.25">
      <c r="A71" s="207">
        <v>47</v>
      </c>
      <c r="B71" s="208">
        <v>910201</v>
      </c>
      <c r="C71" s="50" t="s">
        <v>1661</v>
      </c>
      <c r="D71" s="209">
        <v>0.99254474847158114</v>
      </c>
      <c r="E71" s="209">
        <v>1.0001900504558732</v>
      </c>
      <c r="F71" s="209">
        <v>1</v>
      </c>
      <c r="G71" s="209">
        <v>1.09189</v>
      </c>
      <c r="H71" s="210">
        <v>1.08</v>
      </c>
      <c r="I71" s="211">
        <v>185.88</v>
      </c>
      <c r="J71" s="212">
        <v>22853</v>
      </c>
    </row>
    <row r="72" spans="1:10" x14ac:dyDescent="0.25">
      <c r="A72" s="207">
        <v>48</v>
      </c>
      <c r="B72" s="208">
        <v>202401</v>
      </c>
      <c r="C72" s="214" t="s">
        <v>1585</v>
      </c>
      <c r="D72" s="209">
        <v>1.0412354205947658</v>
      </c>
      <c r="E72" s="209">
        <v>1.0106725220492248</v>
      </c>
      <c r="F72" s="209">
        <v>1</v>
      </c>
      <c r="G72" s="209">
        <v>1.0286</v>
      </c>
      <c r="H72" s="210">
        <v>1.08</v>
      </c>
      <c r="I72" s="211">
        <v>185.62</v>
      </c>
      <c r="J72" s="212">
        <v>317834</v>
      </c>
    </row>
    <row r="73" spans="1:10" x14ac:dyDescent="0.25">
      <c r="A73" s="207">
        <v>49</v>
      </c>
      <c r="B73" s="208">
        <v>500101</v>
      </c>
      <c r="C73" s="50" t="s">
        <v>1662</v>
      </c>
      <c r="D73" s="209">
        <v>1.0198586918678814</v>
      </c>
      <c r="E73" s="209">
        <v>1</v>
      </c>
      <c r="F73" s="209">
        <v>1</v>
      </c>
      <c r="G73" s="209">
        <v>1.05925</v>
      </c>
      <c r="H73" s="210">
        <v>1.08</v>
      </c>
      <c r="I73" s="211">
        <v>185.25</v>
      </c>
      <c r="J73" s="212">
        <v>259255</v>
      </c>
    </row>
    <row r="74" spans="1:10" x14ac:dyDescent="0.25">
      <c r="A74" s="207">
        <v>50</v>
      </c>
      <c r="B74" s="208">
        <v>191901</v>
      </c>
      <c r="C74" s="214" t="s">
        <v>311</v>
      </c>
      <c r="D74" s="209">
        <v>1.0487233610431084</v>
      </c>
      <c r="E74" s="209">
        <v>1.0307382454953005</v>
      </c>
      <c r="F74" s="209">
        <v>1</v>
      </c>
      <c r="G74" s="209">
        <v>1</v>
      </c>
      <c r="H74" s="210">
        <v>1.08</v>
      </c>
      <c r="I74" s="211">
        <v>185.37</v>
      </c>
      <c r="J74" s="212">
        <v>208368</v>
      </c>
    </row>
    <row r="75" spans="1:10" x14ac:dyDescent="0.25">
      <c r="A75" s="207">
        <v>51</v>
      </c>
      <c r="B75" s="208">
        <v>230101</v>
      </c>
      <c r="C75" s="50" t="s">
        <v>1663</v>
      </c>
      <c r="D75" s="209">
        <v>1.0382299032993254</v>
      </c>
      <c r="E75" s="209">
        <v>1</v>
      </c>
      <c r="F75" s="209">
        <v>1</v>
      </c>
      <c r="G75" s="209">
        <v>1.0223100000000001</v>
      </c>
      <c r="H75" s="210">
        <v>1.08</v>
      </c>
      <c r="I75" s="211">
        <v>182.01</v>
      </c>
      <c r="J75" s="212">
        <v>109050</v>
      </c>
    </row>
    <row r="76" spans="1:10" x14ac:dyDescent="0.25">
      <c r="A76" s="207">
        <v>52</v>
      </c>
      <c r="B76" s="208">
        <v>100101</v>
      </c>
      <c r="C76" s="50" t="s">
        <v>1664</v>
      </c>
      <c r="D76" s="209">
        <v>1.0382314115994034</v>
      </c>
      <c r="E76" s="209">
        <v>1</v>
      </c>
      <c r="F76" s="209">
        <v>1</v>
      </c>
      <c r="G76" s="209">
        <v>1.0161899999999999</v>
      </c>
      <c r="H76" s="210">
        <v>1.08</v>
      </c>
      <c r="I76" s="211">
        <v>180.92</v>
      </c>
      <c r="J76" s="212">
        <v>97580.5</v>
      </c>
    </row>
    <row r="77" spans="1:10" x14ac:dyDescent="0.25">
      <c r="A77" s="207">
        <v>53</v>
      </c>
      <c r="B77" s="208">
        <v>10101</v>
      </c>
      <c r="C77" s="50" t="s">
        <v>299</v>
      </c>
      <c r="D77" s="209">
        <v>1.043079690127604</v>
      </c>
      <c r="E77" s="209">
        <v>1.0032675319304272</v>
      </c>
      <c r="F77" s="209">
        <v>1</v>
      </c>
      <c r="G77" s="209">
        <v>1.0058800000000001</v>
      </c>
      <c r="H77" s="210">
        <v>1.08</v>
      </c>
      <c r="I77" s="211">
        <v>180.51</v>
      </c>
      <c r="J77" s="212">
        <v>471304</v>
      </c>
    </row>
    <row r="78" spans="1:10" x14ac:dyDescent="0.25">
      <c r="A78" s="207">
        <v>54</v>
      </c>
      <c r="B78" s="208">
        <v>50101</v>
      </c>
      <c r="C78" s="50" t="s">
        <v>1665</v>
      </c>
      <c r="D78" s="209">
        <v>1.0248998204098738</v>
      </c>
      <c r="E78" s="209">
        <v>1</v>
      </c>
      <c r="F78" s="209">
        <v>1</v>
      </c>
      <c r="G78" s="209">
        <v>1.0175099999999999</v>
      </c>
      <c r="H78" s="210">
        <v>1.08</v>
      </c>
      <c r="I78" s="211">
        <v>178.83</v>
      </c>
      <c r="J78" s="212">
        <v>102922</v>
      </c>
    </row>
    <row r="79" spans="1:10" x14ac:dyDescent="0.25">
      <c r="A79" s="207">
        <v>55</v>
      </c>
      <c r="B79" s="208">
        <v>261501</v>
      </c>
      <c r="C79" s="50" t="s">
        <v>1666</v>
      </c>
      <c r="D79" s="209">
        <v>0.97364861030611038</v>
      </c>
      <c r="E79" s="209">
        <v>1</v>
      </c>
      <c r="F79" s="209">
        <v>1</v>
      </c>
      <c r="G79" s="209">
        <v>1.0586100000000001</v>
      </c>
      <c r="H79" s="210">
        <v>1.08</v>
      </c>
      <c r="I79" s="211">
        <v>176.75</v>
      </c>
      <c r="J79" s="212">
        <v>54693</v>
      </c>
    </row>
    <row r="80" spans="1:10" ht="28.5" customHeight="1" x14ac:dyDescent="0.25">
      <c r="A80" s="207">
        <v>56</v>
      </c>
      <c r="B80" s="208">
        <v>550101</v>
      </c>
      <c r="C80" s="50" t="s">
        <v>346</v>
      </c>
      <c r="D80" s="209">
        <v>1.0241503934809719</v>
      </c>
      <c r="E80" s="209">
        <v>1</v>
      </c>
      <c r="F80" s="209">
        <v>1</v>
      </c>
      <c r="G80" s="209">
        <v>1.0022</v>
      </c>
      <c r="H80" s="210">
        <v>1.08</v>
      </c>
      <c r="I80" s="211">
        <v>176.01</v>
      </c>
      <c r="J80" s="212">
        <v>104826.5</v>
      </c>
    </row>
    <row r="81" spans="1:13" x14ac:dyDescent="0.25">
      <c r="A81" s="207">
        <v>57</v>
      </c>
      <c r="B81" s="208">
        <v>363001</v>
      </c>
      <c r="C81" s="50" t="s">
        <v>668</v>
      </c>
      <c r="D81" s="209">
        <v>0.83135120463289358</v>
      </c>
      <c r="E81" s="209">
        <v>1.0040624071118434</v>
      </c>
      <c r="F81" s="209">
        <v>1</v>
      </c>
      <c r="G81" s="209">
        <v>1.08145</v>
      </c>
      <c r="H81" s="210">
        <v>1.08</v>
      </c>
      <c r="I81" s="211">
        <v>154.80000000000001</v>
      </c>
      <c r="J81" s="212">
        <v>287518.5</v>
      </c>
    </row>
    <row r="83" spans="1:13" x14ac:dyDescent="0.25">
      <c r="D83" s="215"/>
      <c r="E83" s="215"/>
      <c r="M83" s="216"/>
    </row>
    <row r="84" spans="1:13" x14ac:dyDescent="0.25">
      <c r="D84" s="215"/>
    </row>
    <row r="85" spans="1:13" x14ac:dyDescent="0.25">
      <c r="D85" s="215"/>
    </row>
  </sheetData>
  <autoFilter ref="A24:J81" xr:uid="{0B4E5E5F-54F1-4E24-8CE9-83722DA407E0}"/>
  <mergeCells count="5">
    <mergeCell ref="F5:I5"/>
    <mergeCell ref="A10:D10"/>
    <mergeCell ref="A13:C13"/>
    <mergeCell ref="A15:D15"/>
    <mergeCell ref="A22:I22"/>
  </mergeCells>
  <conditionalFormatting sqref="C74">
    <cfRule type="cellIs" dxfId="37" priority="5" operator="lessThan">
      <formula>0</formula>
    </cfRule>
  </conditionalFormatting>
  <conditionalFormatting sqref="C72">
    <cfRule type="cellIs" dxfId="36" priority="4" operator="lessThan">
      <formula>0</formula>
    </cfRule>
  </conditionalFormatting>
  <conditionalFormatting sqref="J1">
    <cfRule type="duplicateValues" dxfId="35" priority="1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E0B1-CA41-47DB-A3C4-24731216139C}">
  <sheetPr>
    <tabColor rgb="FF92D050"/>
    <pageSetUpPr fitToPage="1"/>
  </sheetPr>
  <dimension ref="A1:P102"/>
  <sheetViews>
    <sheetView zoomScale="70" zoomScaleNormal="70" workbookViewId="0">
      <selection activeCell="M15" sqref="M15"/>
    </sheetView>
  </sheetViews>
  <sheetFormatPr defaultRowHeight="15" x14ac:dyDescent="0.25"/>
  <cols>
    <col min="1" max="1" width="9.140625" style="181"/>
    <col min="2" max="2" width="9.5703125" style="181" customWidth="1"/>
    <col min="3" max="3" width="68.85546875" style="181" customWidth="1"/>
    <col min="4" max="4" width="17.42578125" style="181" customWidth="1"/>
    <col min="5" max="5" width="22.85546875" style="181" customWidth="1"/>
    <col min="6" max="8" width="17.28515625" style="181" customWidth="1"/>
    <col min="9" max="9" width="17.85546875" style="182" customWidth="1"/>
    <col min="10" max="10" width="18.42578125" style="181" customWidth="1"/>
    <col min="11" max="12" width="9.140625" style="181"/>
    <col min="13" max="13" width="15.28515625" style="181" customWidth="1"/>
    <col min="14" max="16384" width="9.140625" style="181"/>
  </cols>
  <sheetData>
    <row r="1" spans="1:10" x14ac:dyDescent="0.25">
      <c r="J1" s="464" t="s">
        <v>5158</v>
      </c>
    </row>
    <row r="2" spans="1:10" x14ac:dyDescent="0.25">
      <c r="J2" s="465" t="s">
        <v>5150</v>
      </c>
    </row>
    <row r="3" spans="1:10" x14ac:dyDescent="0.25">
      <c r="J3" s="465" t="s">
        <v>5387</v>
      </c>
    </row>
    <row r="5" spans="1:10" s="183" customFormat="1" x14ac:dyDescent="0.25">
      <c r="A5" s="59"/>
      <c r="C5" s="184"/>
      <c r="D5" s="184"/>
      <c r="E5" s="80"/>
      <c r="F5" s="80"/>
      <c r="G5" s="80"/>
      <c r="H5" s="80"/>
      <c r="I5" s="179"/>
    </row>
    <row r="6" spans="1:10" ht="15.75" x14ac:dyDescent="0.25">
      <c r="D6" s="5"/>
      <c r="J6" s="3" t="s">
        <v>1668</v>
      </c>
    </row>
    <row r="7" spans="1:10" x14ac:dyDescent="0.25">
      <c r="D7" s="8"/>
      <c r="J7" s="5" t="s">
        <v>11</v>
      </c>
    </row>
    <row r="8" spans="1:10" x14ac:dyDescent="0.25">
      <c r="J8" s="45" t="s">
        <v>1576</v>
      </c>
    </row>
    <row r="9" spans="1:10" x14ac:dyDescent="0.25">
      <c r="I9" s="8"/>
    </row>
    <row r="10" spans="1:10" s="183" customFormat="1" ht="34.15" customHeight="1" x14ac:dyDescent="0.25">
      <c r="A10" s="588" t="s">
        <v>1669</v>
      </c>
      <c r="B10" s="588"/>
      <c r="C10" s="588"/>
      <c r="D10" s="588"/>
      <c r="E10" s="181"/>
      <c r="F10" s="181"/>
      <c r="G10" s="181"/>
      <c r="H10" s="181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1"/>
      <c r="G11" s="181"/>
      <c r="H11" s="181"/>
      <c r="I11" s="181"/>
    </row>
    <row r="12" spans="1:10" s="183" customFormat="1" x14ac:dyDescent="0.25">
      <c r="A12" s="186"/>
      <c r="B12" s="187"/>
      <c r="C12" s="188"/>
      <c r="D12" s="189"/>
      <c r="E12" s="181"/>
      <c r="F12" s="181"/>
      <c r="G12" s="181"/>
      <c r="H12" s="181"/>
      <c r="I12" s="181"/>
    </row>
    <row r="13" spans="1:10" s="183" customFormat="1" ht="41.25" customHeight="1" x14ac:dyDescent="0.25">
      <c r="A13" s="592" t="s">
        <v>1670</v>
      </c>
      <c r="B13" s="593"/>
      <c r="C13" s="594"/>
      <c r="D13" s="190">
        <v>1046.2288557128597</v>
      </c>
      <c r="E13" s="181"/>
      <c r="F13" s="181"/>
      <c r="G13" s="181"/>
      <c r="H13" s="181"/>
      <c r="I13" s="181"/>
    </row>
    <row r="14" spans="1:10" s="183" customFormat="1" x14ac:dyDescent="0.25">
      <c r="A14" s="181"/>
      <c r="B14" s="181"/>
      <c r="C14" s="181"/>
      <c r="D14" s="181"/>
      <c r="E14" s="181"/>
      <c r="F14" s="181"/>
      <c r="G14" s="181"/>
      <c r="H14" s="181"/>
      <c r="J14" s="217" t="s">
        <v>1671</v>
      </c>
    </row>
    <row r="15" spans="1:10" s="183" customFormat="1" ht="81.75" customHeight="1" x14ac:dyDescent="0.25">
      <c r="A15" s="591" t="s">
        <v>1672</v>
      </c>
      <c r="B15" s="591"/>
      <c r="C15" s="591"/>
      <c r="D15" s="591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218">
        <v>2.3943513434514534</v>
      </c>
      <c r="D17" s="218">
        <v>2.3943513434514534</v>
      </c>
      <c r="E17" s="181"/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218">
        <v>1.5013659718385017</v>
      </c>
      <c r="D18" s="218">
        <v>1.4134397030347114</v>
      </c>
      <c r="E18" s="181"/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218">
        <v>0.81449837576511075</v>
      </c>
      <c r="D19" s="218">
        <v>0.8017828088965171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218">
        <v>0.61352322601079168</v>
      </c>
      <c r="D20" s="218">
        <v>0.97918895801965733</v>
      </c>
      <c r="E20" s="181"/>
      <c r="F20" s="181"/>
      <c r="G20" s="181"/>
      <c r="H20" s="181"/>
      <c r="I20" s="181"/>
    </row>
    <row r="21" spans="1:16" s="183" customFormat="1" ht="25.5" x14ac:dyDescent="0.25">
      <c r="A21" s="195">
        <v>5</v>
      </c>
      <c r="B21" s="196" t="s">
        <v>1640</v>
      </c>
      <c r="C21" s="218">
        <v>1.6062511006227234</v>
      </c>
      <c r="D21" s="218">
        <v>1.6159459314676741</v>
      </c>
      <c r="E21" s="181"/>
      <c r="F21" s="181"/>
      <c r="G21" s="181"/>
      <c r="H21" s="181"/>
      <c r="I21" s="181"/>
    </row>
    <row r="22" spans="1:16" s="183" customFormat="1" ht="32.450000000000003" customHeight="1" x14ac:dyDescent="0.25">
      <c r="A22" s="591" t="s">
        <v>1641</v>
      </c>
      <c r="B22" s="591"/>
      <c r="C22" s="591"/>
      <c r="D22" s="591"/>
      <c r="E22" s="591"/>
      <c r="F22" s="591"/>
      <c r="G22" s="591"/>
      <c r="H22" s="591"/>
      <c r="I22" s="591"/>
      <c r="J22" s="591"/>
    </row>
    <row r="23" spans="1:16" s="183" customFormat="1" ht="240.75" customHeight="1" x14ac:dyDescent="0.25">
      <c r="A23" s="219" t="s">
        <v>21</v>
      </c>
      <c r="B23" s="201" t="s">
        <v>1642</v>
      </c>
      <c r="C23" s="201" t="s">
        <v>10</v>
      </c>
      <c r="D23" s="202" t="s">
        <v>1643</v>
      </c>
      <c r="E23" s="203" t="s">
        <v>1673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20">
        <v>1</v>
      </c>
      <c r="B24" s="220">
        <v>2</v>
      </c>
      <c r="C24" s="220">
        <v>3</v>
      </c>
      <c r="D24" s="220">
        <v>4</v>
      </c>
      <c r="E24" s="220">
        <v>5</v>
      </c>
      <c r="F24" s="220">
        <v>6</v>
      </c>
      <c r="G24" s="220">
        <v>7</v>
      </c>
      <c r="H24" s="220">
        <v>8</v>
      </c>
      <c r="I24" s="220">
        <v>9</v>
      </c>
      <c r="J24" s="220">
        <v>10</v>
      </c>
    </row>
    <row r="25" spans="1:16" x14ac:dyDescent="0.25">
      <c r="A25" s="207">
        <v>1</v>
      </c>
      <c r="B25" s="221">
        <v>311301</v>
      </c>
      <c r="C25" s="222" t="s">
        <v>1086</v>
      </c>
      <c r="D25" s="223">
        <v>0.93258621423105614</v>
      </c>
      <c r="E25" s="224">
        <v>1.113</v>
      </c>
      <c r="F25" s="207">
        <v>1</v>
      </c>
      <c r="G25" s="224">
        <v>2.0686733893743008</v>
      </c>
      <c r="H25" s="225">
        <v>1.08</v>
      </c>
      <c r="I25" s="211">
        <v>2426.1996346901315</v>
      </c>
      <c r="J25" s="469">
        <v>3877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21">
        <v>580401</v>
      </c>
      <c r="C26" s="222" t="s">
        <v>1188</v>
      </c>
      <c r="D26" s="223">
        <v>0.74332974791129725</v>
      </c>
      <c r="E26" s="224">
        <v>1.0568646975060489</v>
      </c>
      <c r="F26" s="207">
        <v>1</v>
      </c>
      <c r="G26" s="226">
        <v>1</v>
      </c>
      <c r="H26" s="225">
        <v>1.08</v>
      </c>
      <c r="I26" s="211">
        <v>887.67058627988581</v>
      </c>
      <c r="J26" s="469">
        <v>38423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21">
        <v>530101</v>
      </c>
      <c r="C27" s="222" t="s">
        <v>1180</v>
      </c>
      <c r="D27" s="223">
        <v>0.90201070502371816</v>
      </c>
      <c r="E27" s="224">
        <v>1.0981181900045023</v>
      </c>
      <c r="F27" s="207">
        <v>1</v>
      </c>
      <c r="G27" s="226">
        <v>1</v>
      </c>
      <c r="H27" s="225">
        <v>1.08</v>
      </c>
      <c r="I27" s="211">
        <v>1119.2103090964495</v>
      </c>
      <c r="J27" s="469">
        <v>22005.5</v>
      </c>
      <c r="K27" s="183"/>
      <c r="L27" s="183"/>
      <c r="M27" s="183"/>
      <c r="N27" s="183"/>
      <c r="O27" s="183"/>
      <c r="P27" s="183"/>
    </row>
    <row r="28" spans="1:16" x14ac:dyDescent="0.25">
      <c r="A28" s="207">
        <v>4</v>
      </c>
      <c r="B28" s="221">
        <v>20101</v>
      </c>
      <c r="C28" s="222" t="s">
        <v>678</v>
      </c>
      <c r="D28" s="223">
        <v>0.85816085212073712</v>
      </c>
      <c r="E28" s="224">
        <v>1.113</v>
      </c>
      <c r="F28" s="207">
        <v>1</v>
      </c>
      <c r="G28" s="226">
        <v>1</v>
      </c>
      <c r="H28" s="225">
        <v>1.08</v>
      </c>
      <c r="I28" s="211">
        <v>1079.2319345788958</v>
      </c>
      <c r="J28" s="469">
        <v>41902</v>
      </c>
      <c r="K28" s="183"/>
      <c r="L28" s="183"/>
      <c r="M28" s="183"/>
      <c r="N28" s="183"/>
      <c r="O28" s="183"/>
      <c r="P28" s="183"/>
    </row>
    <row r="29" spans="1:16" x14ac:dyDescent="0.25">
      <c r="A29" s="207">
        <v>5</v>
      </c>
      <c r="B29" s="221">
        <v>220101</v>
      </c>
      <c r="C29" s="222" t="s">
        <v>768</v>
      </c>
      <c r="D29" s="223">
        <v>1.0714853210450297</v>
      </c>
      <c r="E29" s="224">
        <v>1.113</v>
      </c>
      <c r="F29" s="207">
        <v>1</v>
      </c>
      <c r="G29" s="226">
        <v>1</v>
      </c>
      <c r="H29" s="225">
        <v>1.08</v>
      </c>
      <c r="I29" s="211">
        <v>1347.5109859027011</v>
      </c>
      <c r="J29" s="469">
        <v>15468.5</v>
      </c>
      <c r="K29" s="183"/>
      <c r="L29" s="183"/>
      <c r="M29" s="183"/>
      <c r="N29" s="183"/>
      <c r="O29" s="183"/>
      <c r="P29" s="183"/>
    </row>
    <row r="30" spans="1:16" x14ac:dyDescent="0.25">
      <c r="A30" s="207">
        <v>6</v>
      </c>
      <c r="B30" s="221">
        <v>420101</v>
      </c>
      <c r="C30" s="222" t="s">
        <v>935</v>
      </c>
      <c r="D30" s="223">
        <v>0.96064204712334944</v>
      </c>
      <c r="E30" s="224">
        <v>1.0886724511977348</v>
      </c>
      <c r="F30" s="207">
        <v>1</v>
      </c>
      <c r="G30" s="226">
        <v>1</v>
      </c>
      <c r="H30" s="225">
        <v>1.08</v>
      </c>
      <c r="I30" s="211">
        <v>1181.706840310384</v>
      </c>
      <c r="J30" s="469">
        <v>19781.5</v>
      </c>
      <c r="K30" s="183"/>
      <c r="L30" s="183"/>
      <c r="M30" s="183"/>
      <c r="N30" s="183"/>
      <c r="O30" s="183"/>
      <c r="P30" s="183"/>
    </row>
    <row r="31" spans="1:16" x14ac:dyDescent="0.25">
      <c r="A31" s="207">
        <v>7</v>
      </c>
      <c r="B31" s="221">
        <v>400601</v>
      </c>
      <c r="C31" s="222" t="s">
        <v>911</v>
      </c>
      <c r="D31" s="223">
        <v>0.93237206273131146</v>
      </c>
      <c r="E31" s="224">
        <v>1.113</v>
      </c>
      <c r="F31" s="207">
        <v>1</v>
      </c>
      <c r="G31" s="226">
        <v>1</v>
      </c>
      <c r="H31" s="225">
        <v>1.08</v>
      </c>
      <c r="I31" s="211">
        <v>1172.5607181009666</v>
      </c>
      <c r="J31" s="469">
        <v>60833.5</v>
      </c>
    </row>
    <row r="32" spans="1:16" x14ac:dyDescent="0.25">
      <c r="A32" s="207">
        <v>8</v>
      </c>
      <c r="B32" s="221">
        <v>250101</v>
      </c>
      <c r="C32" s="222" t="s">
        <v>1667</v>
      </c>
      <c r="D32" s="223">
        <v>1.0061407784118912</v>
      </c>
      <c r="E32" s="224">
        <v>1</v>
      </c>
      <c r="F32" s="207">
        <v>1</v>
      </c>
      <c r="G32" s="226">
        <v>1</v>
      </c>
      <c r="H32" s="225">
        <v>1.08</v>
      </c>
      <c r="I32" s="211">
        <v>1136.867039925703</v>
      </c>
      <c r="J32" s="469">
        <v>50378</v>
      </c>
    </row>
    <row r="34" spans="2:10" x14ac:dyDescent="0.25">
      <c r="J34" s="227"/>
    </row>
    <row r="35" spans="2:10" x14ac:dyDescent="0.25">
      <c r="J35" s="228"/>
    </row>
    <row r="36" spans="2:10" x14ac:dyDescent="0.25">
      <c r="B36" s="595"/>
      <c r="C36" s="595"/>
      <c r="D36" s="595"/>
    </row>
    <row r="37" spans="2:10" x14ac:dyDescent="0.25">
      <c r="B37" s="229"/>
    </row>
    <row r="38" spans="2:10" x14ac:dyDescent="0.25">
      <c r="B38" s="229"/>
    </row>
    <row r="39" spans="2:10" x14ac:dyDescent="0.25">
      <c r="B39" s="229"/>
    </row>
    <row r="40" spans="2:10" x14ac:dyDescent="0.25">
      <c r="B40" s="229"/>
    </row>
    <row r="41" spans="2:10" x14ac:dyDescent="0.25">
      <c r="B41" s="229"/>
    </row>
    <row r="42" spans="2:10" x14ac:dyDescent="0.25">
      <c r="B42" s="229"/>
    </row>
    <row r="43" spans="2:10" x14ac:dyDescent="0.25">
      <c r="B43" s="229"/>
    </row>
    <row r="44" spans="2:10" x14ac:dyDescent="0.25">
      <c r="B44" s="229"/>
    </row>
    <row r="45" spans="2:10" x14ac:dyDescent="0.25">
      <c r="B45" s="229"/>
    </row>
    <row r="46" spans="2:10" x14ac:dyDescent="0.25">
      <c r="B46" s="229"/>
    </row>
    <row r="47" spans="2:10" x14ac:dyDescent="0.25">
      <c r="B47" s="229"/>
    </row>
    <row r="48" spans="2:10" x14ac:dyDescent="0.25">
      <c r="B48" s="229"/>
    </row>
    <row r="49" spans="2:2" x14ac:dyDescent="0.25">
      <c r="B49" s="229"/>
    </row>
    <row r="50" spans="2:2" x14ac:dyDescent="0.25">
      <c r="B50" s="229"/>
    </row>
    <row r="51" spans="2:2" x14ac:dyDescent="0.25">
      <c r="B51" s="229"/>
    </row>
    <row r="52" spans="2:2" x14ac:dyDescent="0.25">
      <c r="B52" s="229"/>
    </row>
    <row r="53" spans="2:2" x14ac:dyDescent="0.25">
      <c r="B53" s="229"/>
    </row>
    <row r="54" spans="2:2" x14ac:dyDescent="0.25">
      <c r="B54" s="229"/>
    </row>
    <row r="55" spans="2:2" x14ac:dyDescent="0.25">
      <c r="B55" s="229"/>
    </row>
    <row r="56" spans="2:2" x14ac:dyDescent="0.25">
      <c r="B56" s="229"/>
    </row>
    <row r="57" spans="2:2" x14ac:dyDescent="0.25">
      <c r="B57" s="229"/>
    </row>
    <row r="58" spans="2:2" x14ac:dyDescent="0.25">
      <c r="B58" s="229"/>
    </row>
    <row r="59" spans="2:2" x14ac:dyDescent="0.25">
      <c r="B59" s="229"/>
    </row>
    <row r="60" spans="2:2" x14ac:dyDescent="0.25">
      <c r="B60" s="229"/>
    </row>
    <row r="61" spans="2:2" x14ac:dyDescent="0.25">
      <c r="B61" s="229"/>
    </row>
    <row r="62" spans="2:2" x14ac:dyDescent="0.25">
      <c r="B62" s="229"/>
    </row>
    <row r="63" spans="2:2" x14ac:dyDescent="0.25">
      <c r="B63" s="229"/>
    </row>
    <row r="64" spans="2:2" x14ac:dyDescent="0.25">
      <c r="B64" s="229"/>
    </row>
    <row r="65" spans="2:2" x14ac:dyDescent="0.25">
      <c r="B65" s="229"/>
    </row>
    <row r="66" spans="2:2" x14ac:dyDescent="0.25">
      <c r="B66" s="229"/>
    </row>
    <row r="67" spans="2:2" x14ac:dyDescent="0.25">
      <c r="B67" s="229"/>
    </row>
    <row r="68" spans="2:2" x14ac:dyDescent="0.25">
      <c r="B68" s="229"/>
    </row>
    <row r="69" spans="2:2" x14ac:dyDescent="0.25">
      <c r="B69" s="229"/>
    </row>
    <row r="70" spans="2:2" x14ac:dyDescent="0.25">
      <c r="B70" s="229"/>
    </row>
    <row r="71" spans="2:2" x14ac:dyDescent="0.25">
      <c r="B71" s="229"/>
    </row>
    <row r="72" spans="2:2" x14ac:dyDescent="0.25">
      <c r="B72" s="229"/>
    </row>
    <row r="73" spans="2:2" x14ac:dyDescent="0.25">
      <c r="B73" s="229"/>
    </row>
    <row r="74" spans="2:2" x14ac:dyDescent="0.25">
      <c r="B74" s="229"/>
    </row>
    <row r="75" spans="2:2" x14ac:dyDescent="0.25">
      <c r="B75" s="229"/>
    </row>
    <row r="76" spans="2:2" x14ac:dyDescent="0.25">
      <c r="B76" s="229"/>
    </row>
    <row r="77" spans="2:2" x14ac:dyDescent="0.25">
      <c r="B77" s="229"/>
    </row>
    <row r="78" spans="2:2" x14ac:dyDescent="0.25">
      <c r="B78" s="229"/>
    </row>
    <row r="79" spans="2:2" x14ac:dyDescent="0.25">
      <c r="B79" s="229"/>
    </row>
    <row r="80" spans="2:2" x14ac:dyDescent="0.25">
      <c r="B80" s="229"/>
    </row>
    <row r="81" spans="2:2" x14ac:dyDescent="0.25">
      <c r="B81" s="229"/>
    </row>
    <row r="82" spans="2:2" x14ac:dyDescent="0.25">
      <c r="B82" s="229"/>
    </row>
    <row r="83" spans="2:2" x14ac:dyDescent="0.25">
      <c r="B83" s="229"/>
    </row>
    <row r="84" spans="2:2" x14ac:dyDescent="0.25">
      <c r="B84" s="229"/>
    </row>
    <row r="85" spans="2:2" x14ac:dyDescent="0.25">
      <c r="B85" s="229"/>
    </row>
    <row r="86" spans="2:2" x14ac:dyDescent="0.25">
      <c r="B86" s="229"/>
    </row>
    <row r="87" spans="2:2" x14ac:dyDescent="0.25">
      <c r="B87" s="229"/>
    </row>
    <row r="88" spans="2:2" x14ac:dyDescent="0.25">
      <c r="B88" s="229"/>
    </row>
    <row r="89" spans="2:2" x14ac:dyDescent="0.25">
      <c r="B89" s="229"/>
    </row>
    <row r="90" spans="2:2" x14ac:dyDescent="0.25">
      <c r="B90" s="229"/>
    </row>
    <row r="91" spans="2:2" x14ac:dyDescent="0.25">
      <c r="B91" s="229"/>
    </row>
    <row r="92" spans="2:2" x14ac:dyDescent="0.25">
      <c r="B92" s="229"/>
    </row>
    <row r="93" spans="2:2" x14ac:dyDescent="0.25">
      <c r="B93" s="229"/>
    </row>
    <row r="94" spans="2:2" x14ac:dyDescent="0.25">
      <c r="B94" s="229"/>
    </row>
    <row r="95" spans="2:2" x14ac:dyDescent="0.25">
      <c r="B95" s="229"/>
    </row>
    <row r="96" spans="2:2" x14ac:dyDescent="0.25">
      <c r="B96" s="229"/>
    </row>
    <row r="97" spans="2:2" x14ac:dyDescent="0.25">
      <c r="B97" s="229"/>
    </row>
    <row r="98" spans="2:2" x14ac:dyDescent="0.25">
      <c r="B98" s="229"/>
    </row>
    <row r="99" spans="2:2" x14ac:dyDescent="0.25">
      <c r="B99" s="229"/>
    </row>
    <row r="100" spans="2:2" x14ac:dyDescent="0.25">
      <c r="B100" s="229"/>
    </row>
    <row r="101" spans="2:2" x14ac:dyDescent="0.25">
      <c r="B101" s="229"/>
    </row>
    <row r="102" spans="2:2" x14ac:dyDescent="0.25">
      <c r="B102" s="229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34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CD48-610B-4102-8585-EE80017FFE49}">
  <sheetPr>
    <tabColor rgb="FF92D050"/>
    <pageSetUpPr fitToPage="1"/>
  </sheetPr>
  <dimension ref="A1:D703"/>
  <sheetViews>
    <sheetView topLeftCell="A228" zoomScale="85" zoomScaleNormal="85" workbookViewId="0">
      <selection activeCell="B179" sqref="B179"/>
    </sheetView>
  </sheetViews>
  <sheetFormatPr defaultColWidth="9.140625" defaultRowHeight="15" x14ac:dyDescent="0.25"/>
  <cols>
    <col min="1" max="1" width="17.28515625" style="231" customWidth="1"/>
    <col min="2" max="2" width="70.7109375" style="272" customWidth="1"/>
    <col min="3" max="3" width="27.28515625" style="231" customWidth="1"/>
    <col min="4" max="4" width="28.28515625" style="231" customWidth="1"/>
    <col min="5" max="16384" width="9.140625" style="231"/>
  </cols>
  <sheetData>
    <row r="1" spans="1:4" x14ac:dyDescent="0.25">
      <c r="B1" s="454"/>
      <c r="D1" s="464" t="s">
        <v>5159</v>
      </c>
    </row>
    <row r="2" spans="1:4" x14ac:dyDescent="0.25">
      <c r="B2" s="454"/>
      <c r="D2" s="465" t="s">
        <v>5150</v>
      </c>
    </row>
    <row r="3" spans="1:4" s="181" customFormat="1" x14ac:dyDescent="0.25">
      <c r="D3" s="465" t="s">
        <v>5387</v>
      </c>
    </row>
    <row r="4" spans="1:4" s="181" customFormat="1" x14ac:dyDescent="0.25"/>
    <row r="5" spans="1:4" x14ac:dyDescent="0.25">
      <c r="A5" s="230"/>
      <c r="B5" s="231"/>
    </row>
    <row r="6" spans="1:4" s="232" customFormat="1" ht="12.75" customHeight="1" x14ac:dyDescent="0.25">
      <c r="A6" s="230"/>
      <c r="B6" s="231"/>
      <c r="D6" s="233" t="s">
        <v>1674</v>
      </c>
    </row>
    <row r="7" spans="1:4" s="232" customFormat="1" ht="12.75" customHeight="1" x14ac:dyDescent="0.25">
      <c r="A7" s="231"/>
      <c r="D7" s="233" t="s">
        <v>11</v>
      </c>
    </row>
    <row r="8" spans="1:4" s="232" customFormat="1" ht="12.75" customHeight="1" x14ac:dyDescent="0.25">
      <c r="A8" s="231"/>
      <c r="D8" s="45" t="s">
        <v>1576</v>
      </c>
    </row>
    <row r="9" spans="1:4" s="232" customFormat="1" ht="15" customHeight="1" x14ac:dyDescent="0.25">
      <c r="A9" s="231"/>
    </row>
    <row r="11" spans="1:4" s="232" customFormat="1" ht="48.75" customHeight="1" x14ac:dyDescent="0.2">
      <c r="A11" s="600" t="s">
        <v>1675</v>
      </c>
      <c r="B11" s="600"/>
      <c r="C11" s="600"/>
      <c r="D11" s="600"/>
    </row>
    <row r="12" spans="1:4" s="232" customFormat="1" ht="14.25" customHeight="1" x14ac:dyDescent="0.2">
      <c r="A12" s="234"/>
      <c r="B12" s="234"/>
    </row>
    <row r="13" spans="1:4" s="232" customFormat="1" ht="19.5" customHeight="1" x14ac:dyDescent="0.2">
      <c r="A13" s="234"/>
      <c r="B13" s="234"/>
      <c r="D13" s="235" t="s">
        <v>1671</v>
      </c>
    </row>
    <row r="14" spans="1:4" s="232" customFormat="1" ht="19.5" customHeight="1" x14ac:dyDescent="0.2">
      <c r="A14" s="234"/>
      <c r="B14" s="234"/>
    </row>
    <row r="15" spans="1:4" s="232" customFormat="1" ht="19.5" customHeight="1" x14ac:dyDescent="0.2">
      <c r="A15" s="601" t="s">
        <v>1676</v>
      </c>
      <c r="B15" s="603" t="s">
        <v>1677</v>
      </c>
      <c r="C15" s="605" t="s">
        <v>1678</v>
      </c>
      <c r="D15" s="606"/>
    </row>
    <row r="16" spans="1:4" s="232" customFormat="1" ht="36" customHeight="1" x14ac:dyDescent="0.2">
      <c r="A16" s="602"/>
      <c r="B16" s="604"/>
      <c r="C16" s="236" t="s">
        <v>1679</v>
      </c>
      <c r="D16" s="236" t="s">
        <v>1680</v>
      </c>
    </row>
    <row r="17" spans="1:4" s="232" customFormat="1" ht="13.5" customHeight="1" x14ac:dyDescent="0.2">
      <c r="A17" s="237"/>
      <c r="B17" s="238" t="s">
        <v>1681</v>
      </c>
      <c r="C17" s="239"/>
      <c r="D17" s="239"/>
    </row>
    <row r="18" spans="1:4" ht="36.75" customHeight="1" x14ac:dyDescent="0.25">
      <c r="A18" s="240" t="s">
        <v>1682</v>
      </c>
      <c r="B18" s="241" t="s">
        <v>1683</v>
      </c>
      <c r="C18" s="242">
        <v>6178</v>
      </c>
      <c r="D18" s="242">
        <v>6178</v>
      </c>
    </row>
    <row r="19" spans="1:4" ht="32.25" customHeight="1" x14ac:dyDescent="0.25">
      <c r="A19" s="240" t="s">
        <v>1684</v>
      </c>
      <c r="B19" s="241" t="s">
        <v>1685</v>
      </c>
      <c r="C19" s="242">
        <v>1041</v>
      </c>
      <c r="D19" s="242">
        <v>1041</v>
      </c>
    </row>
    <row r="20" spans="1:4" ht="32.25" customHeight="1" x14ac:dyDescent="0.25">
      <c r="A20" s="240" t="s">
        <v>1686</v>
      </c>
      <c r="B20" s="241" t="s">
        <v>1687</v>
      </c>
      <c r="C20" s="242">
        <v>1041</v>
      </c>
      <c r="D20" s="242">
        <v>1041</v>
      </c>
    </row>
    <row r="21" spans="1:4" ht="32.25" customHeight="1" x14ac:dyDescent="0.25">
      <c r="A21" s="240" t="s">
        <v>1688</v>
      </c>
      <c r="B21" s="241" t="s">
        <v>1689</v>
      </c>
      <c r="C21" s="242">
        <v>1041</v>
      </c>
      <c r="D21" s="242">
        <v>1041</v>
      </c>
    </row>
    <row r="22" spans="1:4" ht="43.5" customHeight="1" x14ac:dyDescent="0.25">
      <c r="A22" s="240" t="s">
        <v>1690</v>
      </c>
      <c r="B22" s="241" t="s">
        <v>1691</v>
      </c>
      <c r="C22" s="242">
        <v>750</v>
      </c>
      <c r="D22" s="242">
        <v>750</v>
      </c>
    </row>
    <row r="23" spans="1:4" ht="16.5" customHeight="1" x14ac:dyDescent="0.25">
      <c r="A23" s="240"/>
      <c r="B23" s="237" t="s">
        <v>1692</v>
      </c>
      <c r="C23" s="243"/>
      <c r="D23" s="242"/>
    </row>
    <row r="24" spans="1:4" ht="30" customHeight="1" x14ac:dyDescent="0.25">
      <c r="A24" s="240" t="s">
        <v>1693</v>
      </c>
      <c r="B24" s="241" t="s">
        <v>1694</v>
      </c>
      <c r="C24" s="242">
        <v>36022</v>
      </c>
      <c r="D24" s="242">
        <v>36022</v>
      </c>
    </row>
    <row r="25" spans="1:4" ht="33.75" customHeight="1" x14ac:dyDescent="0.25">
      <c r="A25" s="240" t="s">
        <v>1695</v>
      </c>
      <c r="B25" s="241" t="s">
        <v>1696</v>
      </c>
      <c r="C25" s="242">
        <v>36022</v>
      </c>
      <c r="D25" s="242">
        <v>36022</v>
      </c>
    </row>
    <row r="26" spans="1:4" ht="30.75" customHeight="1" x14ac:dyDescent="0.25">
      <c r="A26" s="240" t="s">
        <v>1697</v>
      </c>
      <c r="B26" s="241" t="s">
        <v>1698</v>
      </c>
      <c r="C26" s="242">
        <v>36022</v>
      </c>
      <c r="D26" s="242">
        <v>36022</v>
      </c>
    </row>
    <row r="27" spans="1:4" ht="16.5" customHeight="1" x14ac:dyDescent="0.25">
      <c r="A27" s="240" t="s">
        <v>1699</v>
      </c>
      <c r="B27" s="241" t="s">
        <v>1700</v>
      </c>
      <c r="C27" s="242">
        <v>36022</v>
      </c>
      <c r="D27" s="242">
        <v>36022</v>
      </c>
    </row>
    <row r="28" spans="1:4" ht="16.5" customHeight="1" x14ac:dyDescent="0.25">
      <c r="A28" s="240" t="s">
        <v>1701</v>
      </c>
      <c r="B28" s="241" t="s">
        <v>1702</v>
      </c>
      <c r="C28" s="242">
        <v>36022</v>
      </c>
      <c r="D28" s="242">
        <v>36022</v>
      </c>
    </row>
    <row r="29" spans="1:4" ht="16.5" customHeight="1" x14ac:dyDescent="0.25">
      <c r="A29" s="240" t="s">
        <v>1703</v>
      </c>
      <c r="B29" s="241" t="s">
        <v>1704</v>
      </c>
      <c r="C29" s="242">
        <v>36022</v>
      </c>
      <c r="D29" s="242">
        <v>36022</v>
      </c>
    </row>
    <row r="30" spans="1:4" ht="16.5" customHeight="1" x14ac:dyDescent="0.25">
      <c r="A30" s="240" t="s">
        <v>1705</v>
      </c>
      <c r="B30" s="241" t="s">
        <v>1706</v>
      </c>
      <c r="C30" s="242">
        <v>36022</v>
      </c>
      <c r="D30" s="242">
        <v>36022</v>
      </c>
    </row>
    <row r="31" spans="1:4" ht="16.5" customHeight="1" x14ac:dyDescent="0.25">
      <c r="A31" s="240" t="s">
        <v>1707</v>
      </c>
      <c r="B31" s="241" t="s">
        <v>1708</v>
      </c>
      <c r="C31" s="242">
        <v>36022</v>
      </c>
      <c r="D31" s="242">
        <v>36022</v>
      </c>
    </row>
    <row r="32" spans="1:4" ht="18" customHeight="1" x14ac:dyDescent="0.25">
      <c r="A32" s="240"/>
      <c r="B32" s="237" t="s">
        <v>1709</v>
      </c>
      <c r="C32" s="243"/>
      <c r="D32" s="242"/>
    </row>
    <row r="33" spans="1:4" ht="27" customHeight="1" x14ac:dyDescent="0.25">
      <c r="A33" s="240" t="s">
        <v>1710</v>
      </c>
      <c r="B33" s="241" t="s">
        <v>1711</v>
      </c>
      <c r="C33" s="242">
        <v>7653</v>
      </c>
      <c r="D33" s="242">
        <v>7653</v>
      </c>
    </row>
    <row r="34" spans="1:4" ht="25.5" customHeight="1" x14ac:dyDescent="0.25">
      <c r="A34" s="240" t="s">
        <v>1712</v>
      </c>
      <c r="B34" s="241" t="s">
        <v>1713</v>
      </c>
      <c r="C34" s="242">
        <v>2010</v>
      </c>
      <c r="D34" s="242">
        <v>2010</v>
      </c>
    </row>
    <row r="35" spans="1:4" ht="38.25" customHeight="1" x14ac:dyDescent="0.25">
      <c r="A35" s="240" t="s">
        <v>1714</v>
      </c>
      <c r="B35" s="241" t="s">
        <v>1715</v>
      </c>
      <c r="C35" s="242">
        <v>15044</v>
      </c>
      <c r="D35" s="242">
        <v>15044</v>
      </c>
    </row>
    <row r="36" spans="1:4" ht="25.5" customHeight="1" x14ac:dyDescent="0.25">
      <c r="A36" s="240"/>
      <c r="B36" s="237" t="s">
        <v>1716</v>
      </c>
      <c r="C36" s="243"/>
      <c r="D36" s="242"/>
    </row>
    <row r="37" spans="1:4" ht="25.5" customHeight="1" x14ac:dyDescent="0.25">
      <c r="A37" s="244" t="s">
        <v>1717</v>
      </c>
      <c r="B37" s="244" t="s">
        <v>1718</v>
      </c>
      <c r="C37" s="242">
        <v>1216</v>
      </c>
      <c r="D37" s="242">
        <v>1216</v>
      </c>
    </row>
    <row r="38" spans="1:4" ht="25.5" customHeight="1" x14ac:dyDescent="0.25">
      <c r="A38" s="244" t="s">
        <v>1719</v>
      </c>
      <c r="B38" s="244" t="s">
        <v>1720</v>
      </c>
      <c r="C38" s="242">
        <v>587</v>
      </c>
      <c r="D38" s="242">
        <v>587</v>
      </c>
    </row>
    <row r="39" spans="1:4" ht="29.25" customHeight="1" x14ac:dyDescent="0.25">
      <c r="A39" s="244" t="s">
        <v>1721</v>
      </c>
      <c r="B39" s="244" t="s">
        <v>1722</v>
      </c>
      <c r="C39" s="242">
        <v>662</v>
      </c>
      <c r="D39" s="242">
        <v>662</v>
      </c>
    </row>
    <row r="40" spans="1:4" ht="27" customHeight="1" x14ac:dyDescent="0.25">
      <c r="A40" s="244" t="s">
        <v>1723</v>
      </c>
      <c r="B40" s="244" t="s">
        <v>1724</v>
      </c>
      <c r="C40" s="242">
        <v>662</v>
      </c>
      <c r="D40" s="242">
        <v>662</v>
      </c>
    </row>
    <row r="41" spans="1:4" ht="25.5" customHeight="1" x14ac:dyDescent="0.25">
      <c r="A41" s="244" t="s">
        <v>1725</v>
      </c>
      <c r="B41" s="244" t="s">
        <v>1726</v>
      </c>
      <c r="C41" s="242">
        <v>662</v>
      </c>
      <c r="D41" s="242">
        <v>662</v>
      </c>
    </row>
    <row r="42" spans="1:4" ht="25.5" customHeight="1" x14ac:dyDescent="0.25">
      <c r="A42" s="244" t="s">
        <v>1727</v>
      </c>
      <c r="B42" s="244" t="s">
        <v>1728</v>
      </c>
      <c r="C42" s="242">
        <v>662</v>
      </c>
      <c r="D42" s="242">
        <v>662</v>
      </c>
    </row>
    <row r="43" spans="1:4" ht="25.5" customHeight="1" x14ac:dyDescent="0.25">
      <c r="A43" s="244" t="s">
        <v>1729</v>
      </c>
      <c r="B43" s="244" t="s">
        <v>1730</v>
      </c>
      <c r="C43" s="242">
        <v>1103</v>
      </c>
      <c r="D43" s="242">
        <v>1103</v>
      </c>
    </row>
    <row r="44" spans="1:4" ht="32.25" customHeight="1" x14ac:dyDescent="0.25">
      <c r="A44" s="244" t="s">
        <v>1731</v>
      </c>
      <c r="B44" s="244" t="s">
        <v>1732</v>
      </c>
      <c r="C44" s="242">
        <v>1103</v>
      </c>
      <c r="D44" s="242">
        <v>1103</v>
      </c>
    </row>
    <row r="45" spans="1:4" ht="25.5" customHeight="1" x14ac:dyDescent="0.25">
      <c r="A45" s="244" t="s">
        <v>1733</v>
      </c>
      <c r="B45" s="244" t="s">
        <v>1734</v>
      </c>
      <c r="C45" s="242">
        <v>1103</v>
      </c>
      <c r="D45" s="242">
        <v>1103</v>
      </c>
    </row>
    <row r="46" spans="1:4" ht="25.5" customHeight="1" x14ac:dyDescent="0.25">
      <c r="A46" s="244" t="s">
        <v>1735</v>
      </c>
      <c r="B46" s="244" t="s">
        <v>1736</v>
      </c>
      <c r="C46" s="242">
        <v>1103</v>
      </c>
      <c r="D46" s="242">
        <v>1103</v>
      </c>
    </row>
    <row r="47" spans="1:4" ht="33.75" customHeight="1" x14ac:dyDescent="0.25">
      <c r="A47" s="244" t="s">
        <v>1737</v>
      </c>
      <c r="B47" s="244" t="s">
        <v>1738</v>
      </c>
      <c r="C47" s="242">
        <v>1212</v>
      </c>
      <c r="D47" s="242">
        <v>1212</v>
      </c>
    </row>
    <row r="48" spans="1:4" ht="37.5" customHeight="1" x14ac:dyDescent="0.25">
      <c r="A48" s="244" t="s">
        <v>1739</v>
      </c>
      <c r="B48" s="244" t="s">
        <v>1740</v>
      </c>
      <c r="C48" s="242">
        <v>1765</v>
      </c>
      <c r="D48" s="242">
        <v>1765</v>
      </c>
    </row>
    <row r="49" spans="1:4" ht="25.5" customHeight="1" x14ac:dyDescent="0.25">
      <c r="A49" s="244" t="s">
        <v>1741</v>
      </c>
      <c r="B49" s="244" t="s">
        <v>1742</v>
      </c>
      <c r="C49" s="242">
        <v>1278</v>
      </c>
      <c r="D49" s="242">
        <v>1278</v>
      </c>
    </row>
    <row r="50" spans="1:4" ht="25.5" customHeight="1" x14ac:dyDescent="0.25">
      <c r="A50" s="244" t="s">
        <v>1743</v>
      </c>
      <c r="B50" s="244" t="s">
        <v>1744</v>
      </c>
      <c r="C50" s="242">
        <v>1278</v>
      </c>
      <c r="D50" s="242">
        <v>1278</v>
      </c>
    </row>
    <row r="51" spans="1:4" ht="35.25" customHeight="1" x14ac:dyDescent="0.25">
      <c r="A51" s="244" t="s">
        <v>1745</v>
      </c>
      <c r="B51" s="244" t="s">
        <v>1746</v>
      </c>
      <c r="C51" s="242">
        <v>855</v>
      </c>
      <c r="D51" s="242">
        <v>855</v>
      </c>
    </row>
    <row r="52" spans="1:4" ht="33" customHeight="1" x14ac:dyDescent="0.25">
      <c r="A52" s="244" t="s">
        <v>1747</v>
      </c>
      <c r="B52" s="244" t="s">
        <v>1748</v>
      </c>
      <c r="C52" s="242">
        <v>1053</v>
      </c>
      <c r="D52" s="242">
        <v>1053</v>
      </c>
    </row>
    <row r="53" spans="1:4" ht="42.75" customHeight="1" x14ac:dyDescent="0.25">
      <c r="A53" s="244" t="s">
        <v>1749</v>
      </c>
      <c r="B53" s="244" t="s">
        <v>1750</v>
      </c>
      <c r="C53" s="242">
        <v>1252</v>
      </c>
      <c r="D53" s="242">
        <v>1252</v>
      </c>
    </row>
    <row r="54" spans="1:4" ht="45" customHeight="1" x14ac:dyDescent="0.25">
      <c r="A54" s="244" t="s">
        <v>1751</v>
      </c>
      <c r="B54" s="244" t="s">
        <v>1752</v>
      </c>
      <c r="C54" s="242">
        <v>1460</v>
      </c>
      <c r="D54" s="242">
        <v>1460</v>
      </c>
    </row>
    <row r="55" spans="1:4" ht="17.25" customHeight="1" x14ac:dyDescent="0.25">
      <c r="A55" s="244"/>
      <c r="B55" s="245" t="s">
        <v>1753</v>
      </c>
      <c r="C55" s="243"/>
      <c r="D55" s="242"/>
    </row>
    <row r="56" spans="1:4" ht="15.75" x14ac:dyDescent="0.25">
      <c r="A56" s="244" t="s">
        <v>1754</v>
      </c>
      <c r="B56" s="244" t="s">
        <v>1755</v>
      </c>
      <c r="C56" s="242">
        <v>1374</v>
      </c>
      <c r="D56" s="242">
        <v>1374</v>
      </c>
    </row>
    <row r="57" spans="1:4" ht="15.75" x14ac:dyDescent="0.25">
      <c r="A57" s="244" t="s">
        <v>1756</v>
      </c>
      <c r="B57" s="244" t="s">
        <v>1757</v>
      </c>
      <c r="C57" s="242">
        <v>1353</v>
      </c>
      <c r="D57" s="242">
        <v>1353</v>
      </c>
    </row>
    <row r="58" spans="1:4" ht="15.75" x14ac:dyDescent="0.25">
      <c r="A58" s="244" t="s">
        <v>1758</v>
      </c>
      <c r="B58" s="244" t="s">
        <v>1759</v>
      </c>
      <c r="C58" s="242">
        <v>1626</v>
      </c>
      <c r="D58" s="242">
        <v>1626</v>
      </c>
    </row>
    <row r="59" spans="1:4" ht="15.75" x14ac:dyDescent="0.25">
      <c r="A59" s="244" t="s">
        <v>1760</v>
      </c>
      <c r="B59" s="244" t="s">
        <v>1761</v>
      </c>
      <c r="C59" s="242">
        <v>7096</v>
      </c>
      <c r="D59" s="242">
        <v>7096</v>
      </c>
    </row>
    <row r="60" spans="1:4" ht="15.75" x14ac:dyDescent="0.25">
      <c r="A60" s="244" t="s">
        <v>1762</v>
      </c>
      <c r="B60" s="244" t="s">
        <v>1763</v>
      </c>
      <c r="C60" s="242">
        <v>940</v>
      </c>
      <c r="D60" s="242">
        <v>940</v>
      </c>
    </row>
    <row r="61" spans="1:4" ht="15.75" x14ac:dyDescent="0.25">
      <c r="A61" s="244" t="s">
        <v>1764</v>
      </c>
      <c r="B61" s="244" t="s">
        <v>1765</v>
      </c>
      <c r="C61" s="242">
        <v>940</v>
      </c>
      <c r="D61" s="242">
        <v>940</v>
      </c>
    </row>
    <row r="62" spans="1:4" ht="15.75" x14ac:dyDescent="0.25">
      <c r="A62" s="244" t="s">
        <v>1766</v>
      </c>
      <c r="B62" s="244" t="s">
        <v>1767</v>
      </c>
      <c r="C62" s="242">
        <v>2524</v>
      </c>
      <c r="D62" s="242">
        <v>2524</v>
      </c>
    </row>
    <row r="63" spans="1:4" ht="15.75" x14ac:dyDescent="0.25">
      <c r="A63" s="244" t="s">
        <v>1768</v>
      </c>
      <c r="B63" s="244" t="s">
        <v>1769</v>
      </c>
      <c r="C63" s="242">
        <v>912</v>
      </c>
      <c r="D63" s="242">
        <v>912</v>
      </c>
    </row>
    <row r="64" spans="1:4" ht="54" x14ac:dyDescent="0.25">
      <c r="A64" s="214" t="s">
        <v>1773</v>
      </c>
      <c r="B64" s="214" t="s">
        <v>1774</v>
      </c>
      <c r="C64" s="458">
        <v>3819</v>
      </c>
      <c r="D64" s="458">
        <v>3819</v>
      </c>
    </row>
    <row r="65" spans="1:4" ht="41.25" x14ac:dyDescent="0.25">
      <c r="A65" s="214" t="s">
        <v>1775</v>
      </c>
      <c r="B65" s="214" t="s">
        <v>1776</v>
      </c>
      <c r="C65" s="458">
        <v>2226</v>
      </c>
      <c r="D65" s="458">
        <v>2226</v>
      </c>
    </row>
    <row r="66" spans="1:4" ht="41.25" x14ac:dyDescent="0.25">
      <c r="A66" s="214" t="s">
        <v>1777</v>
      </c>
      <c r="B66" s="214" t="s">
        <v>1778</v>
      </c>
      <c r="C66" s="458">
        <v>3402</v>
      </c>
      <c r="D66" s="458">
        <v>3402</v>
      </c>
    </row>
    <row r="67" spans="1:4" ht="54" x14ac:dyDescent="0.25">
      <c r="A67" s="214" t="s">
        <v>1779</v>
      </c>
      <c r="B67" s="214" t="s">
        <v>1780</v>
      </c>
      <c r="C67" s="458">
        <v>1809</v>
      </c>
      <c r="D67" s="458">
        <v>1809</v>
      </c>
    </row>
    <row r="68" spans="1:4" ht="41.25" x14ac:dyDescent="0.25">
      <c r="A68" s="214" t="s">
        <v>1781</v>
      </c>
      <c r="B68" s="214" t="s">
        <v>1782</v>
      </c>
      <c r="C68" s="458">
        <v>3501</v>
      </c>
      <c r="D68" s="458">
        <v>3501</v>
      </c>
    </row>
    <row r="69" spans="1:4" ht="41.25" x14ac:dyDescent="0.25">
      <c r="A69" s="214" t="s">
        <v>1783</v>
      </c>
      <c r="B69" s="214" t="s">
        <v>1784</v>
      </c>
      <c r="C69" s="458">
        <v>1908</v>
      </c>
      <c r="D69" s="458">
        <v>1908</v>
      </c>
    </row>
    <row r="70" spans="1:4" ht="25.5" x14ac:dyDescent="0.25">
      <c r="A70" s="244"/>
      <c r="B70" s="245" t="s">
        <v>1785</v>
      </c>
      <c r="C70" s="243"/>
      <c r="D70" s="242"/>
    </row>
    <row r="71" spans="1:4" s="246" customFormat="1" ht="35.25" customHeight="1" x14ac:dyDescent="0.25">
      <c r="A71" s="244" t="s">
        <v>1786</v>
      </c>
      <c r="B71" s="244" t="s">
        <v>1787</v>
      </c>
      <c r="C71" s="242">
        <v>8854</v>
      </c>
      <c r="D71" s="242">
        <v>8854</v>
      </c>
    </row>
    <row r="72" spans="1:4" s="246" customFormat="1" ht="35.25" customHeight="1" x14ac:dyDescent="0.25">
      <c r="A72" s="244" t="s">
        <v>1788</v>
      </c>
      <c r="B72" s="244" t="s">
        <v>1789</v>
      </c>
      <c r="C72" s="242">
        <v>6061</v>
      </c>
      <c r="D72" s="242">
        <v>6061</v>
      </c>
    </row>
    <row r="73" spans="1:4" s="246" customFormat="1" ht="35.25" customHeight="1" x14ac:dyDescent="0.25">
      <c r="A73" s="244" t="s">
        <v>1790</v>
      </c>
      <c r="B73" s="244" t="s">
        <v>1791</v>
      </c>
      <c r="C73" s="242">
        <v>8738</v>
      </c>
      <c r="D73" s="242">
        <v>8738</v>
      </c>
    </row>
    <row r="74" spans="1:4" s="246" customFormat="1" ht="35.25" customHeight="1" x14ac:dyDescent="0.25">
      <c r="A74" s="244" t="s">
        <v>1792</v>
      </c>
      <c r="B74" s="244" t="s">
        <v>1793</v>
      </c>
      <c r="C74" s="242">
        <v>8738</v>
      </c>
      <c r="D74" s="242">
        <v>8738</v>
      </c>
    </row>
    <row r="75" spans="1:4" s="246" customFormat="1" ht="35.25" customHeight="1" x14ac:dyDescent="0.25">
      <c r="A75" s="244" t="s">
        <v>1794</v>
      </c>
      <c r="B75" s="244" t="s">
        <v>1795</v>
      </c>
      <c r="C75" s="242">
        <v>10562</v>
      </c>
      <c r="D75" s="242">
        <v>10562</v>
      </c>
    </row>
    <row r="76" spans="1:4" s="246" customFormat="1" ht="35.25" customHeight="1" x14ac:dyDescent="0.25">
      <c r="A76" s="244" t="s">
        <v>1796</v>
      </c>
      <c r="B76" s="244" t="s">
        <v>1797</v>
      </c>
      <c r="C76" s="242">
        <v>8738</v>
      </c>
      <c r="D76" s="242">
        <v>8738</v>
      </c>
    </row>
    <row r="77" spans="1:4" s="246" customFormat="1" ht="35.25" customHeight="1" x14ac:dyDescent="0.25">
      <c r="A77" s="244" t="s">
        <v>1798</v>
      </c>
      <c r="B77" s="244" t="s">
        <v>1799</v>
      </c>
      <c r="C77" s="242">
        <v>4843</v>
      </c>
      <c r="D77" s="242">
        <v>4843</v>
      </c>
    </row>
    <row r="78" spans="1:4" s="246" customFormat="1" ht="35.25" customHeight="1" x14ac:dyDescent="0.25">
      <c r="A78" s="244" t="s">
        <v>1800</v>
      </c>
      <c r="B78" s="244" t="s">
        <v>1801</v>
      </c>
      <c r="C78" s="242">
        <v>4843</v>
      </c>
      <c r="D78" s="242">
        <v>4843</v>
      </c>
    </row>
    <row r="79" spans="1:4" s="246" customFormat="1" ht="35.25" customHeight="1" x14ac:dyDescent="0.25">
      <c r="A79" s="244" t="s">
        <v>1802</v>
      </c>
      <c r="B79" s="244" t="s">
        <v>1803</v>
      </c>
      <c r="C79" s="242">
        <v>8736</v>
      </c>
      <c r="D79" s="242">
        <v>8736</v>
      </c>
    </row>
    <row r="80" spans="1:4" s="246" customFormat="1" ht="35.25" customHeight="1" x14ac:dyDescent="0.25">
      <c r="A80" s="244" t="s">
        <v>1804</v>
      </c>
      <c r="B80" s="244" t="s">
        <v>1805</v>
      </c>
      <c r="C80" s="242">
        <v>4852</v>
      </c>
      <c r="D80" s="242">
        <v>4852</v>
      </c>
    </row>
    <row r="81" spans="1:4" s="246" customFormat="1" ht="35.25" customHeight="1" x14ac:dyDescent="0.25">
      <c r="A81" s="244" t="s">
        <v>1806</v>
      </c>
      <c r="B81" s="244" t="s">
        <v>1807</v>
      </c>
      <c r="C81" s="242">
        <v>14298</v>
      </c>
      <c r="D81" s="242">
        <v>14298</v>
      </c>
    </row>
    <row r="82" spans="1:4" s="246" customFormat="1" ht="35.25" customHeight="1" x14ac:dyDescent="0.25">
      <c r="A82" s="244" t="s">
        <v>1808</v>
      </c>
      <c r="B82" s="244" t="s">
        <v>1809</v>
      </c>
      <c r="C82" s="242">
        <v>13049</v>
      </c>
      <c r="D82" s="242">
        <v>13049</v>
      </c>
    </row>
    <row r="83" spans="1:4" s="246" customFormat="1" ht="35.25" customHeight="1" x14ac:dyDescent="0.25">
      <c r="A83" s="244" t="s">
        <v>1810</v>
      </c>
      <c r="B83" s="244" t="s">
        <v>1811</v>
      </c>
      <c r="C83" s="242">
        <v>16659</v>
      </c>
      <c r="D83" s="242">
        <v>16659</v>
      </c>
    </row>
    <row r="84" spans="1:4" s="246" customFormat="1" ht="35.25" customHeight="1" x14ac:dyDescent="0.25">
      <c r="A84" s="244" t="s">
        <v>1812</v>
      </c>
      <c r="B84" s="244" t="s">
        <v>1813</v>
      </c>
      <c r="C84" s="242">
        <v>16659</v>
      </c>
      <c r="D84" s="242">
        <v>16659</v>
      </c>
    </row>
    <row r="85" spans="1:4" s="246" customFormat="1" ht="35.25" customHeight="1" x14ac:dyDescent="0.25">
      <c r="A85" s="244" t="s">
        <v>1814</v>
      </c>
      <c r="B85" s="244" t="s">
        <v>1815</v>
      </c>
      <c r="C85" s="242">
        <v>13860</v>
      </c>
      <c r="D85" s="242">
        <v>13860</v>
      </c>
    </row>
    <row r="86" spans="1:4" s="246" customFormat="1" ht="45" customHeight="1" x14ac:dyDescent="0.25">
      <c r="A86" s="244" t="s">
        <v>1816</v>
      </c>
      <c r="B86" s="244" t="s">
        <v>1817</v>
      </c>
      <c r="C86" s="242">
        <v>18399</v>
      </c>
      <c r="D86" s="242">
        <v>18399</v>
      </c>
    </row>
    <row r="87" spans="1:4" s="246" customFormat="1" ht="50.25" customHeight="1" x14ac:dyDescent="0.25">
      <c r="A87" s="244" t="s">
        <v>1818</v>
      </c>
      <c r="B87" s="244" t="s">
        <v>1819</v>
      </c>
      <c r="C87" s="242">
        <v>13965</v>
      </c>
      <c r="D87" s="242">
        <v>13965</v>
      </c>
    </row>
    <row r="88" spans="1:4" s="246" customFormat="1" ht="42" customHeight="1" x14ac:dyDescent="0.25">
      <c r="A88" s="244" t="s">
        <v>1820</v>
      </c>
      <c r="B88" s="244" t="s">
        <v>1821</v>
      </c>
      <c r="C88" s="242">
        <v>13655</v>
      </c>
      <c r="D88" s="242">
        <v>13655</v>
      </c>
    </row>
    <row r="89" spans="1:4" s="246" customFormat="1" ht="35.25" customHeight="1" x14ac:dyDescent="0.25">
      <c r="A89" s="244" t="s">
        <v>1822</v>
      </c>
      <c r="B89" s="244" t="s">
        <v>1823</v>
      </c>
      <c r="C89" s="242">
        <v>3823</v>
      </c>
      <c r="D89" s="242">
        <v>3823</v>
      </c>
    </row>
    <row r="90" spans="1:4" s="246" customFormat="1" ht="35.25" customHeight="1" x14ac:dyDescent="0.25">
      <c r="A90" s="244" t="s">
        <v>1824</v>
      </c>
      <c r="B90" s="244" t="s">
        <v>1825</v>
      </c>
      <c r="C90" s="242">
        <v>24082</v>
      </c>
      <c r="D90" s="242">
        <v>24082</v>
      </c>
    </row>
    <row r="91" spans="1:4" s="246" customFormat="1" ht="35.25" customHeight="1" x14ac:dyDescent="0.25">
      <c r="A91" s="214" t="s">
        <v>1826</v>
      </c>
      <c r="B91" s="214" t="s">
        <v>1827</v>
      </c>
      <c r="C91" s="242">
        <v>21728</v>
      </c>
      <c r="D91" s="242">
        <v>21728</v>
      </c>
    </row>
    <row r="92" spans="1:4" s="246" customFormat="1" ht="30" customHeight="1" x14ac:dyDescent="0.25">
      <c r="A92" s="214" t="s">
        <v>1828</v>
      </c>
      <c r="B92" s="214" t="s">
        <v>1829</v>
      </c>
      <c r="C92" s="242">
        <v>26824</v>
      </c>
      <c r="D92" s="242">
        <v>26824</v>
      </c>
    </row>
    <row r="93" spans="1:4" s="246" customFormat="1" ht="35.25" customHeight="1" x14ac:dyDescent="0.25">
      <c r="A93" s="214" t="s">
        <v>1830</v>
      </c>
      <c r="B93" s="214" t="s">
        <v>1831</v>
      </c>
      <c r="C93" s="242">
        <v>24339</v>
      </c>
      <c r="D93" s="242">
        <v>24339</v>
      </c>
    </row>
    <row r="94" spans="1:4" s="246" customFormat="1" ht="45" customHeight="1" x14ac:dyDescent="0.25">
      <c r="A94" s="214" t="s">
        <v>1832</v>
      </c>
      <c r="B94" s="214" t="s">
        <v>1833</v>
      </c>
      <c r="C94" s="242">
        <v>28162</v>
      </c>
      <c r="D94" s="242">
        <v>28162</v>
      </c>
    </row>
    <row r="95" spans="1:4" s="246" customFormat="1" ht="66.75" customHeight="1" x14ac:dyDescent="0.25">
      <c r="A95" s="214" t="s">
        <v>1834</v>
      </c>
      <c r="B95" s="214" t="s">
        <v>1835</v>
      </c>
      <c r="C95" s="242">
        <v>26824</v>
      </c>
      <c r="D95" s="242">
        <v>26824</v>
      </c>
    </row>
    <row r="96" spans="1:4" s="246" customFormat="1" ht="38.25" x14ac:dyDescent="0.25">
      <c r="A96" s="214" t="s">
        <v>1836</v>
      </c>
      <c r="B96" s="214" t="s">
        <v>1837</v>
      </c>
      <c r="C96" s="242">
        <v>3223</v>
      </c>
      <c r="D96" s="242">
        <v>3223</v>
      </c>
    </row>
    <row r="97" spans="1:4" s="246" customFormat="1" ht="15.75" x14ac:dyDescent="0.25">
      <c r="A97" s="214" t="s">
        <v>1838</v>
      </c>
      <c r="B97" s="214" t="s">
        <v>1839</v>
      </c>
      <c r="C97" s="242">
        <v>3942</v>
      </c>
      <c r="D97" s="242">
        <v>3942</v>
      </c>
    </row>
    <row r="98" spans="1:4" s="246" customFormat="1" ht="25.5" x14ac:dyDescent="0.25">
      <c r="A98" s="214" t="s">
        <v>1840</v>
      </c>
      <c r="B98" s="214" t="s">
        <v>1841</v>
      </c>
      <c r="C98" s="242">
        <v>18595</v>
      </c>
      <c r="D98" s="242">
        <v>18595</v>
      </c>
    </row>
    <row r="99" spans="1:4" s="246" customFormat="1" ht="25.5" x14ac:dyDescent="0.25">
      <c r="A99" s="214" t="s">
        <v>1842</v>
      </c>
      <c r="B99" s="214" t="s">
        <v>1843</v>
      </c>
      <c r="C99" s="242">
        <v>8110</v>
      </c>
      <c r="D99" s="242">
        <v>8110</v>
      </c>
    </row>
    <row r="100" spans="1:4" s="246" customFormat="1" ht="25.5" x14ac:dyDescent="0.25">
      <c r="A100" s="214" t="s">
        <v>1844</v>
      </c>
      <c r="B100" s="214" t="s">
        <v>1845</v>
      </c>
      <c r="C100" s="242">
        <v>7614</v>
      </c>
      <c r="D100" s="242">
        <v>7614</v>
      </c>
    </row>
    <row r="101" spans="1:4" ht="39" customHeight="1" x14ac:dyDescent="0.25">
      <c r="A101" s="244"/>
      <c r="B101" s="245" t="s">
        <v>1846</v>
      </c>
      <c r="C101" s="243"/>
      <c r="D101" s="242"/>
    </row>
    <row r="102" spans="1:4" ht="25.5" customHeight="1" x14ac:dyDescent="0.25">
      <c r="A102" s="247" t="s">
        <v>1847</v>
      </c>
      <c r="B102" s="248" t="s">
        <v>1848</v>
      </c>
      <c r="C102" s="242">
        <v>2887</v>
      </c>
      <c r="D102" s="242">
        <v>2887</v>
      </c>
    </row>
    <row r="103" spans="1:4" ht="25.5" customHeight="1" x14ac:dyDescent="0.25">
      <c r="A103" s="247" t="s">
        <v>1849</v>
      </c>
      <c r="B103" s="244" t="s">
        <v>1787</v>
      </c>
      <c r="C103" s="242">
        <v>8854</v>
      </c>
      <c r="D103" s="242">
        <v>8854</v>
      </c>
    </row>
    <row r="104" spans="1:4" ht="25.5" customHeight="1" x14ac:dyDescent="0.25">
      <c r="A104" s="249" t="s">
        <v>1850</v>
      </c>
      <c r="B104" s="244" t="s">
        <v>1797</v>
      </c>
      <c r="C104" s="242">
        <v>8738</v>
      </c>
      <c r="D104" s="242">
        <v>8738</v>
      </c>
    </row>
    <row r="105" spans="1:4" ht="25.5" customHeight="1" x14ac:dyDescent="0.25">
      <c r="A105" s="247" t="s">
        <v>1851</v>
      </c>
      <c r="B105" s="244" t="s">
        <v>1803</v>
      </c>
      <c r="C105" s="242">
        <v>8736</v>
      </c>
      <c r="D105" s="242">
        <v>8736</v>
      </c>
    </row>
    <row r="106" spans="1:4" s="246" customFormat="1" ht="38.25" customHeight="1" x14ac:dyDescent="0.25">
      <c r="A106" s="247" t="s">
        <v>1852</v>
      </c>
      <c r="B106" s="244" t="s">
        <v>1853</v>
      </c>
      <c r="C106" s="242">
        <v>841</v>
      </c>
      <c r="D106" s="242">
        <v>841</v>
      </c>
    </row>
    <row r="107" spans="1:4" s="246" customFormat="1" ht="32.25" customHeight="1" x14ac:dyDescent="0.25">
      <c r="A107" s="247" t="s">
        <v>1854</v>
      </c>
      <c r="B107" s="244" t="s">
        <v>1855</v>
      </c>
      <c r="C107" s="242">
        <v>1059</v>
      </c>
      <c r="D107" s="242">
        <v>1059</v>
      </c>
    </row>
    <row r="108" spans="1:4" s="246" customFormat="1" ht="34.5" customHeight="1" x14ac:dyDescent="0.25">
      <c r="A108" s="247" t="s">
        <v>1856</v>
      </c>
      <c r="B108" s="244" t="s">
        <v>1857</v>
      </c>
      <c r="C108" s="242">
        <v>1266</v>
      </c>
      <c r="D108" s="242">
        <v>1266</v>
      </c>
    </row>
    <row r="109" spans="1:4" s="246" customFormat="1" ht="28.5" customHeight="1" x14ac:dyDescent="0.25">
      <c r="A109" s="247" t="s">
        <v>1858</v>
      </c>
      <c r="B109" s="244" t="s">
        <v>1859</v>
      </c>
      <c r="C109" s="242">
        <v>1581</v>
      </c>
      <c r="D109" s="242">
        <v>1581</v>
      </c>
    </row>
    <row r="110" spans="1:4" s="246" customFormat="1" ht="37.5" customHeight="1" x14ac:dyDescent="0.25">
      <c r="A110" s="247" t="s">
        <v>1860</v>
      </c>
      <c r="B110" s="244" t="s">
        <v>1861</v>
      </c>
      <c r="C110" s="242">
        <v>1865</v>
      </c>
      <c r="D110" s="242">
        <v>1865</v>
      </c>
    </row>
    <row r="111" spans="1:4" s="246" customFormat="1" ht="37.5" customHeight="1" x14ac:dyDescent="0.25">
      <c r="A111" s="247" t="s">
        <v>1862</v>
      </c>
      <c r="B111" s="244" t="s">
        <v>1863</v>
      </c>
      <c r="C111" s="242">
        <v>3098</v>
      </c>
      <c r="D111" s="242">
        <v>3098</v>
      </c>
    </row>
    <row r="112" spans="1:4" s="246" customFormat="1" ht="30" customHeight="1" x14ac:dyDescent="0.25">
      <c r="A112" s="250" t="s">
        <v>1864</v>
      </c>
      <c r="B112" s="241" t="s">
        <v>1865</v>
      </c>
      <c r="C112" s="242">
        <v>1618</v>
      </c>
      <c r="D112" s="242">
        <v>1618</v>
      </c>
    </row>
    <row r="113" spans="1:4" s="246" customFormat="1" ht="30" customHeight="1" x14ac:dyDescent="0.25">
      <c r="A113" s="250" t="s">
        <v>1866</v>
      </c>
      <c r="B113" s="241" t="s">
        <v>1867</v>
      </c>
      <c r="C113" s="242">
        <v>948</v>
      </c>
      <c r="D113" s="242">
        <v>948</v>
      </c>
    </row>
    <row r="114" spans="1:4" s="246" customFormat="1" ht="51" customHeight="1" x14ac:dyDescent="0.25">
      <c r="A114" s="250" t="s">
        <v>1868</v>
      </c>
      <c r="B114" s="241" t="s">
        <v>1869</v>
      </c>
      <c r="C114" s="242">
        <v>1104</v>
      </c>
      <c r="D114" s="242">
        <v>1104</v>
      </c>
    </row>
    <row r="115" spans="1:4" ht="19.5" customHeight="1" x14ac:dyDescent="0.25">
      <c r="A115" s="240"/>
      <c r="B115" s="237" t="s">
        <v>1870</v>
      </c>
      <c r="C115" s="243"/>
      <c r="D115" s="242"/>
    </row>
    <row r="116" spans="1:4" ht="31.5" customHeight="1" x14ac:dyDescent="0.25">
      <c r="A116" s="240" t="s">
        <v>1871</v>
      </c>
      <c r="B116" s="241" t="s">
        <v>1872</v>
      </c>
      <c r="C116" s="242">
        <v>2635</v>
      </c>
      <c r="D116" s="242">
        <v>2635</v>
      </c>
    </row>
    <row r="117" spans="1:4" ht="37.5" customHeight="1" x14ac:dyDescent="0.25">
      <c r="A117" s="240" t="s">
        <v>1873</v>
      </c>
      <c r="B117" s="241" t="s">
        <v>1874</v>
      </c>
      <c r="C117" s="242">
        <v>1580</v>
      </c>
      <c r="D117" s="242">
        <v>1580</v>
      </c>
    </row>
    <row r="118" spans="1:4" ht="39" customHeight="1" x14ac:dyDescent="0.25">
      <c r="A118" s="240" t="s">
        <v>1875</v>
      </c>
      <c r="B118" s="241" t="s">
        <v>1876</v>
      </c>
      <c r="C118" s="242">
        <v>3424</v>
      </c>
      <c r="D118" s="242">
        <v>3424</v>
      </c>
    </row>
    <row r="119" spans="1:4" ht="39" customHeight="1" x14ac:dyDescent="0.25">
      <c r="A119" s="240" t="s">
        <v>1877</v>
      </c>
      <c r="B119" s="241" t="s">
        <v>1878</v>
      </c>
      <c r="C119" s="242">
        <v>15671.34</v>
      </c>
      <c r="D119" s="242">
        <v>15671.34</v>
      </c>
    </row>
    <row r="120" spans="1:4" ht="21" customHeight="1" x14ac:dyDescent="0.25">
      <c r="A120" s="240"/>
      <c r="B120" s="237" t="s">
        <v>1879</v>
      </c>
      <c r="C120" s="243"/>
      <c r="D120" s="242"/>
    </row>
    <row r="121" spans="1:4" ht="21" customHeight="1" x14ac:dyDescent="0.25">
      <c r="A121" s="240" t="s">
        <v>1880</v>
      </c>
      <c r="B121" s="241" t="s">
        <v>1881</v>
      </c>
      <c r="C121" s="242">
        <v>5636</v>
      </c>
      <c r="D121" s="242">
        <v>5636</v>
      </c>
    </row>
    <row r="122" spans="1:4" ht="21" customHeight="1" x14ac:dyDescent="0.25">
      <c r="A122" s="240"/>
      <c r="B122" s="237" t="s">
        <v>1882</v>
      </c>
      <c r="C122" s="243"/>
      <c r="D122" s="242"/>
    </row>
    <row r="123" spans="1:4" ht="30.75" customHeight="1" x14ac:dyDescent="0.25">
      <c r="A123" s="240" t="s">
        <v>1883</v>
      </c>
      <c r="B123" s="241" t="s">
        <v>1884</v>
      </c>
      <c r="C123" s="242">
        <v>625</v>
      </c>
      <c r="D123" s="242">
        <v>625</v>
      </c>
    </row>
    <row r="124" spans="1:4" ht="24.75" customHeight="1" x14ac:dyDescent="0.25">
      <c r="A124" s="240" t="s">
        <v>1885</v>
      </c>
      <c r="B124" s="241" t="s">
        <v>1886</v>
      </c>
      <c r="C124" s="242">
        <v>625</v>
      </c>
      <c r="D124" s="242">
        <v>625</v>
      </c>
    </row>
    <row r="125" spans="1:4" ht="24.75" customHeight="1" x14ac:dyDescent="0.25">
      <c r="A125" s="240"/>
      <c r="B125" s="237" t="s">
        <v>1887</v>
      </c>
      <c r="C125" s="242"/>
      <c r="D125" s="242"/>
    </row>
    <row r="126" spans="1:4" s="246" customFormat="1" ht="41.25" customHeight="1" x14ac:dyDescent="0.25">
      <c r="A126" s="240" t="s">
        <v>1888</v>
      </c>
      <c r="B126" s="241" t="s">
        <v>1889</v>
      </c>
      <c r="C126" s="242">
        <v>593</v>
      </c>
      <c r="D126" s="242">
        <v>593</v>
      </c>
    </row>
    <row r="127" spans="1:4" s="246" customFormat="1" ht="41.25" customHeight="1" x14ac:dyDescent="0.25">
      <c r="A127" s="240" t="s">
        <v>1890</v>
      </c>
      <c r="B127" s="241" t="s">
        <v>1891</v>
      </c>
      <c r="C127" s="242">
        <v>949</v>
      </c>
      <c r="D127" s="242">
        <v>949</v>
      </c>
    </row>
    <row r="128" spans="1:4" s="246" customFormat="1" ht="41.25" customHeight="1" x14ac:dyDescent="0.25">
      <c r="A128" s="240" t="s">
        <v>1892</v>
      </c>
      <c r="B128" s="241" t="s">
        <v>1893</v>
      </c>
      <c r="C128" s="242">
        <v>1374</v>
      </c>
      <c r="D128" s="242">
        <v>1374</v>
      </c>
    </row>
    <row r="129" spans="1:4" ht="18" customHeight="1" x14ac:dyDescent="0.25">
      <c r="A129" s="244"/>
      <c r="B129" s="245" t="s">
        <v>1894</v>
      </c>
      <c r="C129" s="243"/>
      <c r="D129" s="242"/>
    </row>
    <row r="130" spans="1:4" ht="18" customHeight="1" x14ac:dyDescent="0.25">
      <c r="A130" s="240" t="s">
        <v>1895</v>
      </c>
      <c r="B130" s="241" t="s">
        <v>1896</v>
      </c>
      <c r="C130" s="242">
        <v>1820</v>
      </c>
      <c r="D130" s="242">
        <v>1820</v>
      </c>
    </row>
    <row r="131" spans="1:4" s="246" customFormat="1" ht="38.25" customHeight="1" x14ac:dyDescent="0.25">
      <c r="A131" s="244" t="s">
        <v>1897</v>
      </c>
      <c r="B131" s="244" t="s">
        <v>1898</v>
      </c>
      <c r="C131" s="242">
        <v>246</v>
      </c>
      <c r="D131" s="242">
        <v>246</v>
      </c>
    </row>
    <row r="132" spans="1:4" s="246" customFormat="1" ht="28.5" customHeight="1" x14ac:dyDescent="0.25">
      <c r="A132" s="244" t="s">
        <v>1899</v>
      </c>
      <c r="B132" s="244" t="s">
        <v>1900</v>
      </c>
      <c r="C132" s="242">
        <v>1077</v>
      </c>
      <c r="D132" s="242">
        <v>1077</v>
      </c>
    </row>
    <row r="133" spans="1:4" s="246" customFormat="1" ht="28.5" x14ac:dyDescent="0.25">
      <c r="A133" s="244" t="s">
        <v>1901</v>
      </c>
      <c r="B133" s="244" t="s">
        <v>1902</v>
      </c>
      <c r="C133" s="242">
        <v>3079</v>
      </c>
      <c r="D133" s="242">
        <v>3079</v>
      </c>
    </row>
    <row r="134" spans="1:4" s="246" customFormat="1" ht="39.75" customHeight="1" x14ac:dyDescent="0.25">
      <c r="A134" s="244" t="s">
        <v>1903</v>
      </c>
      <c r="B134" s="244" t="s">
        <v>1904</v>
      </c>
      <c r="C134" s="242">
        <v>2724</v>
      </c>
      <c r="D134" s="242">
        <v>2724</v>
      </c>
    </row>
    <row r="135" spans="1:4" s="246" customFormat="1" ht="36.75" customHeight="1" x14ac:dyDescent="0.25">
      <c r="A135" s="244" t="s">
        <v>1905</v>
      </c>
      <c r="B135" s="244" t="s">
        <v>1906</v>
      </c>
      <c r="C135" s="242">
        <v>2724</v>
      </c>
      <c r="D135" s="242">
        <v>2724</v>
      </c>
    </row>
    <row r="136" spans="1:4" s="246" customFormat="1" ht="27" customHeight="1" x14ac:dyDescent="0.25">
      <c r="A136" s="244" t="s">
        <v>1907</v>
      </c>
      <c r="B136" s="244" t="s">
        <v>1908</v>
      </c>
      <c r="C136" s="242">
        <v>2724</v>
      </c>
      <c r="D136" s="242">
        <v>2724</v>
      </c>
    </row>
    <row r="137" spans="1:4" s="246" customFormat="1" ht="41.25" customHeight="1" x14ac:dyDescent="0.25">
      <c r="A137" s="244" t="s">
        <v>1909</v>
      </c>
      <c r="B137" s="244" t="s">
        <v>1910</v>
      </c>
      <c r="C137" s="242">
        <v>2724</v>
      </c>
      <c r="D137" s="242">
        <v>2724</v>
      </c>
    </row>
    <row r="138" spans="1:4" s="246" customFormat="1" ht="18" customHeight="1" x14ac:dyDescent="0.25">
      <c r="A138" s="244" t="s">
        <v>1911</v>
      </c>
      <c r="B138" s="244" t="s">
        <v>1912</v>
      </c>
      <c r="C138" s="242">
        <v>554</v>
      </c>
      <c r="D138" s="242">
        <v>554</v>
      </c>
    </row>
    <row r="139" spans="1:4" s="246" customFormat="1" ht="15.75" x14ac:dyDescent="0.25">
      <c r="A139" s="244" t="s">
        <v>1913</v>
      </c>
      <c r="B139" s="244" t="s">
        <v>1914</v>
      </c>
      <c r="C139" s="242">
        <v>801</v>
      </c>
      <c r="D139" s="242">
        <v>801</v>
      </c>
    </row>
    <row r="140" spans="1:4" s="246" customFormat="1" ht="15.75" x14ac:dyDescent="0.25">
      <c r="A140" s="244" t="s">
        <v>1915</v>
      </c>
      <c r="B140" s="244" t="s">
        <v>1916</v>
      </c>
      <c r="C140" s="242">
        <v>801</v>
      </c>
      <c r="D140" s="242">
        <v>801</v>
      </c>
    </row>
    <row r="141" spans="1:4" ht="46.5" customHeight="1" x14ac:dyDescent="0.25">
      <c r="A141" s="240" t="s">
        <v>1917</v>
      </c>
      <c r="B141" s="241" t="s">
        <v>1918</v>
      </c>
      <c r="C141" s="242">
        <v>559</v>
      </c>
      <c r="D141" s="242">
        <v>559</v>
      </c>
    </row>
    <row r="142" spans="1:4" ht="46.5" customHeight="1" x14ac:dyDescent="0.25">
      <c r="A142" s="240" t="s">
        <v>1919</v>
      </c>
      <c r="B142" s="241" t="s">
        <v>1920</v>
      </c>
      <c r="C142" s="242">
        <v>98</v>
      </c>
      <c r="D142" s="242">
        <v>98</v>
      </c>
    </row>
    <row r="143" spans="1:4" ht="47.25" customHeight="1" x14ac:dyDescent="0.25">
      <c r="A143" s="240" t="s">
        <v>1921</v>
      </c>
      <c r="B143" s="241" t="s">
        <v>1922</v>
      </c>
      <c r="C143" s="242">
        <v>927</v>
      </c>
      <c r="D143" s="242">
        <v>927</v>
      </c>
    </row>
    <row r="144" spans="1:4" ht="47.25" customHeight="1" x14ac:dyDescent="0.25">
      <c r="A144" s="240" t="s">
        <v>1923</v>
      </c>
      <c r="B144" s="241" t="s">
        <v>1924</v>
      </c>
      <c r="C144" s="242">
        <v>98</v>
      </c>
      <c r="D144" s="242">
        <v>98</v>
      </c>
    </row>
    <row r="145" spans="1:4" ht="47.25" customHeight="1" x14ac:dyDescent="0.25">
      <c r="A145" s="240" t="s">
        <v>1925</v>
      </c>
      <c r="B145" s="241" t="s">
        <v>1926</v>
      </c>
      <c r="C145" s="242">
        <v>559</v>
      </c>
      <c r="D145" s="242">
        <v>559</v>
      </c>
    </row>
    <row r="146" spans="1:4" ht="61.5" customHeight="1" x14ac:dyDescent="0.25">
      <c r="A146" s="240" t="s">
        <v>1927</v>
      </c>
      <c r="B146" s="241" t="s">
        <v>1928</v>
      </c>
      <c r="C146" s="242">
        <v>98</v>
      </c>
      <c r="D146" s="242">
        <v>98</v>
      </c>
    </row>
    <row r="147" spans="1:4" ht="40.5" customHeight="1" x14ac:dyDescent="0.25">
      <c r="A147" s="240" t="s">
        <v>1929</v>
      </c>
      <c r="B147" s="241" t="s">
        <v>1930</v>
      </c>
      <c r="C147" s="242">
        <v>927</v>
      </c>
      <c r="D147" s="242">
        <v>927</v>
      </c>
    </row>
    <row r="148" spans="1:4" ht="52.5" customHeight="1" x14ac:dyDescent="0.25">
      <c r="A148" s="240" t="s">
        <v>1931</v>
      </c>
      <c r="B148" s="241" t="s">
        <v>1932</v>
      </c>
      <c r="C148" s="242">
        <v>98</v>
      </c>
      <c r="D148" s="242">
        <v>98</v>
      </c>
    </row>
    <row r="149" spans="1:4" ht="61.5" customHeight="1" x14ac:dyDescent="0.25">
      <c r="A149" s="240" t="s">
        <v>1933</v>
      </c>
      <c r="B149" s="241" t="s">
        <v>1934</v>
      </c>
      <c r="C149" s="242">
        <v>98</v>
      </c>
      <c r="D149" s="242">
        <v>98</v>
      </c>
    </row>
    <row r="150" spans="1:4" ht="52.5" customHeight="1" x14ac:dyDescent="0.25">
      <c r="A150" s="240" t="s">
        <v>1935</v>
      </c>
      <c r="B150" s="241" t="s">
        <v>1936</v>
      </c>
      <c r="C150" s="242">
        <v>98</v>
      </c>
      <c r="D150" s="242">
        <v>98</v>
      </c>
    </row>
    <row r="151" spans="1:4" ht="40.5" customHeight="1" x14ac:dyDescent="0.25">
      <c r="A151" s="240" t="s">
        <v>1937</v>
      </c>
      <c r="B151" s="241" t="s">
        <v>1938</v>
      </c>
      <c r="C151" s="242">
        <v>797</v>
      </c>
      <c r="D151" s="242">
        <v>797</v>
      </c>
    </row>
    <row r="152" spans="1:4" ht="40.5" customHeight="1" x14ac:dyDescent="0.25">
      <c r="A152" s="240" t="s">
        <v>1939</v>
      </c>
      <c r="B152" s="241" t="s">
        <v>1940</v>
      </c>
      <c r="C152" s="242">
        <v>1473</v>
      </c>
      <c r="D152" s="242">
        <v>1473</v>
      </c>
    </row>
    <row r="153" spans="1:4" ht="40.5" customHeight="1" x14ac:dyDescent="0.25">
      <c r="A153" s="240" t="s">
        <v>1941</v>
      </c>
      <c r="B153" s="241" t="s">
        <v>1942</v>
      </c>
      <c r="C153" s="242">
        <v>797</v>
      </c>
      <c r="D153" s="242">
        <v>797</v>
      </c>
    </row>
    <row r="154" spans="1:4" ht="40.5" customHeight="1" x14ac:dyDescent="0.25">
      <c r="A154" s="240" t="s">
        <v>1943</v>
      </c>
      <c r="B154" s="241" t="s">
        <v>1944</v>
      </c>
      <c r="C154" s="242">
        <v>1473</v>
      </c>
      <c r="D154" s="242">
        <v>1473</v>
      </c>
    </row>
    <row r="155" spans="1:4" ht="40.5" customHeight="1" x14ac:dyDescent="0.25">
      <c r="A155" s="240" t="s">
        <v>1945</v>
      </c>
      <c r="B155" s="241" t="s">
        <v>1946</v>
      </c>
      <c r="C155" s="242">
        <v>1485</v>
      </c>
      <c r="D155" s="242">
        <v>1485</v>
      </c>
    </row>
    <row r="156" spans="1:4" ht="40.5" customHeight="1" x14ac:dyDescent="0.25">
      <c r="A156" s="240" t="s">
        <v>1947</v>
      </c>
      <c r="B156" s="241" t="s">
        <v>1948</v>
      </c>
      <c r="C156" s="242">
        <v>1013</v>
      </c>
      <c r="D156" s="242">
        <v>1013</v>
      </c>
    </row>
    <row r="157" spans="1:4" ht="40.5" customHeight="1" x14ac:dyDescent="0.25">
      <c r="A157" s="240" t="s">
        <v>1949</v>
      </c>
      <c r="B157" s="241" t="s">
        <v>1950</v>
      </c>
      <c r="C157" s="242">
        <v>16892</v>
      </c>
      <c r="D157" s="242">
        <v>16892</v>
      </c>
    </row>
    <row r="158" spans="1:4" ht="40.5" customHeight="1" x14ac:dyDescent="0.25">
      <c r="A158" s="240" t="s">
        <v>1951</v>
      </c>
      <c r="B158" s="241" t="s">
        <v>1952</v>
      </c>
      <c r="C158" s="242">
        <v>3238</v>
      </c>
      <c r="D158" s="242">
        <v>3238</v>
      </c>
    </row>
    <row r="159" spans="1:4" ht="40.5" customHeight="1" x14ac:dyDescent="0.25">
      <c r="A159" s="240" t="s">
        <v>1953</v>
      </c>
      <c r="B159" s="241" t="s">
        <v>1954</v>
      </c>
      <c r="C159" s="242">
        <v>1062</v>
      </c>
      <c r="D159" s="242">
        <v>1062</v>
      </c>
    </row>
    <row r="160" spans="1:4" ht="40.5" customHeight="1" x14ac:dyDescent="0.25">
      <c r="A160" s="470" t="s">
        <v>1770</v>
      </c>
      <c r="B160" s="244" t="s">
        <v>5389</v>
      </c>
      <c r="C160" s="546">
        <v>1644</v>
      </c>
      <c r="D160" s="546">
        <v>1644</v>
      </c>
    </row>
    <row r="161" spans="1:4" ht="40.5" customHeight="1" x14ac:dyDescent="0.25">
      <c r="A161" s="244" t="s">
        <v>1771</v>
      </c>
      <c r="B161" s="244" t="s">
        <v>1772</v>
      </c>
      <c r="C161" s="546">
        <v>2017</v>
      </c>
      <c r="D161" s="546">
        <v>2017</v>
      </c>
    </row>
    <row r="162" spans="1:4" ht="25.5" customHeight="1" x14ac:dyDescent="0.25">
      <c r="A162" s="240"/>
      <c r="B162" s="237" t="s">
        <v>1955</v>
      </c>
      <c r="C162" s="243"/>
      <c r="D162" s="242"/>
    </row>
    <row r="163" spans="1:4" ht="27" customHeight="1" x14ac:dyDescent="0.25">
      <c r="A163" s="240" t="s">
        <v>1956</v>
      </c>
      <c r="B163" s="241" t="s">
        <v>1957</v>
      </c>
      <c r="C163" s="242">
        <v>448</v>
      </c>
      <c r="D163" s="242">
        <v>448</v>
      </c>
    </row>
    <row r="164" spans="1:4" ht="22.5" customHeight="1" x14ac:dyDescent="0.25">
      <c r="A164" s="240" t="s">
        <v>1958</v>
      </c>
      <c r="B164" s="241" t="s">
        <v>1959</v>
      </c>
      <c r="C164" s="242">
        <v>478</v>
      </c>
      <c r="D164" s="242">
        <v>478</v>
      </c>
    </row>
    <row r="165" spans="1:4" ht="40.5" customHeight="1" x14ac:dyDescent="0.25">
      <c r="A165" s="240" t="s">
        <v>1960</v>
      </c>
      <c r="B165" s="251" t="s">
        <v>1961</v>
      </c>
      <c r="C165" s="242">
        <v>468</v>
      </c>
      <c r="D165" s="242">
        <v>468</v>
      </c>
    </row>
    <row r="166" spans="1:4" ht="25.5" customHeight="1" x14ac:dyDescent="0.25">
      <c r="A166" s="240" t="s">
        <v>1962</v>
      </c>
      <c r="B166" s="241" t="s">
        <v>1963</v>
      </c>
      <c r="C166" s="242">
        <v>860</v>
      </c>
      <c r="D166" s="242">
        <v>860</v>
      </c>
    </row>
    <row r="167" spans="1:4" ht="26.25" customHeight="1" x14ac:dyDescent="0.25">
      <c r="A167" s="240" t="s">
        <v>1964</v>
      </c>
      <c r="B167" s="241" t="s">
        <v>1965</v>
      </c>
      <c r="C167" s="242">
        <v>552</v>
      </c>
      <c r="D167" s="242">
        <v>552</v>
      </c>
    </row>
    <row r="168" spans="1:4" ht="25.5" customHeight="1" x14ac:dyDescent="0.25">
      <c r="A168" s="240" t="s">
        <v>1966</v>
      </c>
      <c r="B168" s="241" t="s">
        <v>1967</v>
      </c>
      <c r="C168" s="242">
        <v>389</v>
      </c>
      <c r="D168" s="242">
        <v>389</v>
      </c>
    </row>
    <row r="169" spans="1:4" ht="41.25" customHeight="1" x14ac:dyDescent="0.25">
      <c r="A169" s="240"/>
      <c r="B169" s="237" t="s">
        <v>1968</v>
      </c>
      <c r="C169" s="242"/>
      <c r="D169" s="242"/>
    </row>
    <row r="170" spans="1:4" ht="44.25" customHeight="1" x14ac:dyDescent="0.25">
      <c r="A170" s="252" t="s">
        <v>1969</v>
      </c>
      <c r="B170" s="241" t="s">
        <v>1970</v>
      </c>
      <c r="C170" s="242">
        <v>337</v>
      </c>
      <c r="D170" s="242">
        <v>337</v>
      </c>
    </row>
    <row r="171" spans="1:4" ht="44.25" customHeight="1" x14ac:dyDescent="0.25">
      <c r="A171" s="252" t="s">
        <v>1971</v>
      </c>
      <c r="B171" s="241" t="s">
        <v>1972</v>
      </c>
      <c r="C171" s="242">
        <v>337</v>
      </c>
      <c r="D171" s="242">
        <v>337</v>
      </c>
    </row>
    <row r="172" spans="1:4" ht="57" customHeight="1" x14ac:dyDescent="0.25">
      <c r="A172" s="240" t="s">
        <v>1973</v>
      </c>
      <c r="B172" s="241" t="s">
        <v>1974</v>
      </c>
      <c r="C172" s="242">
        <v>410</v>
      </c>
      <c r="D172" s="242">
        <v>410</v>
      </c>
    </row>
    <row r="173" spans="1:4" ht="48.75" customHeight="1" x14ac:dyDescent="0.25">
      <c r="A173" s="240" t="s">
        <v>1975</v>
      </c>
      <c r="B173" s="241" t="s">
        <v>1976</v>
      </c>
      <c r="C173" s="242">
        <v>410</v>
      </c>
      <c r="D173" s="242">
        <v>410</v>
      </c>
    </row>
    <row r="174" spans="1:4" ht="55.5" customHeight="1" x14ac:dyDescent="0.25">
      <c r="A174" s="240" t="s">
        <v>1977</v>
      </c>
      <c r="B174" s="241" t="s">
        <v>1978</v>
      </c>
      <c r="C174" s="242">
        <v>410</v>
      </c>
      <c r="D174" s="242">
        <v>410</v>
      </c>
    </row>
    <row r="175" spans="1:4" ht="54" customHeight="1" x14ac:dyDescent="0.25">
      <c r="A175" s="240" t="s">
        <v>1979</v>
      </c>
      <c r="B175" s="241" t="s">
        <v>1980</v>
      </c>
      <c r="C175" s="242">
        <v>410</v>
      </c>
      <c r="D175" s="242">
        <v>410</v>
      </c>
    </row>
    <row r="176" spans="1:4" ht="66.75" customHeight="1" x14ac:dyDescent="0.25">
      <c r="A176" s="240" t="s">
        <v>1981</v>
      </c>
      <c r="B176" s="241" t="s">
        <v>1982</v>
      </c>
      <c r="C176" s="242">
        <v>207</v>
      </c>
      <c r="D176" s="242">
        <v>207</v>
      </c>
    </row>
    <row r="177" spans="1:4" ht="68.25" customHeight="1" x14ac:dyDescent="0.25">
      <c r="A177" s="240" t="s">
        <v>1983</v>
      </c>
      <c r="B177" s="241" t="s">
        <v>1984</v>
      </c>
      <c r="C177" s="242">
        <v>207</v>
      </c>
      <c r="D177" s="242">
        <v>207</v>
      </c>
    </row>
    <row r="178" spans="1:4" ht="72" customHeight="1" x14ac:dyDescent="0.25">
      <c r="A178" s="240" t="s">
        <v>1985</v>
      </c>
      <c r="B178" s="241" t="s">
        <v>1986</v>
      </c>
      <c r="C178" s="242">
        <v>207</v>
      </c>
      <c r="D178" s="242">
        <v>207</v>
      </c>
    </row>
    <row r="179" spans="1:4" ht="66" customHeight="1" x14ac:dyDescent="0.25">
      <c r="A179" s="240" t="s">
        <v>1987</v>
      </c>
      <c r="B179" s="241" t="s">
        <v>1988</v>
      </c>
      <c r="C179" s="242">
        <v>207</v>
      </c>
      <c r="D179" s="242">
        <v>207</v>
      </c>
    </row>
    <row r="180" spans="1:4" ht="38.25" customHeight="1" x14ac:dyDescent="0.25">
      <c r="A180" s="240" t="s">
        <v>1989</v>
      </c>
      <c r="B180" s="241" t="s">
        <v>5397</v>
      </c>
      <c r="C180" s="242">
        <v>329</v>
      </c>
      <c r="D180" s="242">
        <v>329</v>
      </c>
    </row>
    <row r="181" spans="1:4" ht="38.25" customHeight="1" x14ac:dyDescent="0.25">
      <c r="A181" s="240" t="s">
        <v>1990</v>
      </c>
      <c r="B181" s="241" t="s">
        <v>5398</v>
      </c>
      <c r="C181" s="242">
        <v>287</v>
      </c>
      <c r="D181" s="242">
        <v>287</v>
      </c>
    </row>
    <row r="182" spans="1:4" ht="24.75" customHeight="1" x14ac:dyDescent="0.25">
      <c r="A182" s="253"/>
      <c r="B182" s="254"/>
    </row>
    <row r="183" spans="1:4" ht="22.5" customHeight="1" x14ac:dyDescent="0.25">
      <c r="A183" s="255"/>
      <c r="B183" s="254"/>
      <c r="D183" s="256" t="s">
        <v>1991</v>
      </c>
    </row>
    <row r="184" spans="1:4" ht="22.5" customHeight="1" x14ac:dyDescent="0.25">
      <c r="A184" s="255"/>
      <c r="B184" s="254"/>
      <c r="D184" s="256" t="s">
        <v>1992</v>
      </c>
    </row>
    <row r="185" spans="1:4" ht="43.5" customHeight="1" x14ac:dyDescent="0.25">
      <c r="A185" s="607" t="s">
        <v>1993</v>
      </c>
      <c r="B185" s="608"/>
      <c r="C185" s="608"/>
      <c r="D185" s="608"/>
    </row>
    <row r="186" spans="1:4" s="232" customFormat="1" ht="12.75" x14ac:dyDescent="0.2">
      <c r="A186" s="597" t="s">
        <v>1676</v>
      </c>
      <c r="B186" s="598" t="s">
        <v>1677</v>
      </c>
      <c r="C186" s="599" t="s">
        <v>1678</v>
      </c>
      <c r="D186" s="599"/>
    </row>
    <row r="187" spans="1:4" s="232" customFormat="1" ht="39" customHeight="1" x14ac:dyDescent="0.2">
      <c r="A187" s="597"/>
      <c r="B187" s="598"/>
      <c r="C187" s="236" t="s">
        <v>1679</v>
      </c>
      <c r="D187" s="236" t="s">
        <v>1680</v>
      </c>
    </row>
    <row r="188" spans="1:4" s="246" customFormat="1" ht="50.25" customHeight="1" x14ac:dyDescent="0.25">
      <c r="A188" s="250" t="s">
        <v>1994</v>
      </c>
      <c r="B188" s="241" t="s">
        <v>1995</v>
      </c>
      <c r="C188" s="257">
        <v>534</v>
      </c>
      <c r="D188" s="257">
        <v>534</v>
      </c>
    </row>
    <row r="189" spans="1:4" s="246" customFormat="1" ht="39" customHeight="1" x14ac:dyDescent="0.25">
      <c r="A189" s="250" t="s">
        <v>1996</v>
      </c>
      <c r="B189" s="241" t="s">
        <v>1997</v>
      </c>
      <c r="C189" s="257">
        <v>534</v>
      </c>
      <c r="D189" s="257">
        <v>534</v>
      </c>
    </row>
    <row r="190" spans="1:4" s="246" customFormat="1" ht="39" customHeight="1" x14ac:dyDescent="0.25">
      <c r="A190" s="250" t="s">
        <v>1998</v>
      </c>
      <c r="B190" s="241" t="s">
        <v>1999</v>
      </c>
      <c r="C190" s="257">
        <v>534</v>
      </c>
      <c r="D190" s="257">
        <v>534</v>
      </c>
    </row>
    <row r="191" spans="1:4" ht="28.5" customHeight="1" x14ac:dyDescent="0.25">
      <c r="A191" s="241" t="s">
        <v>2000</v>
      </c>
      <c r="B191" s="241" t="s">
        <v>2001</v>
      </c>
      <c r="C191" s="258">
        <v>380</v>
      </c>
      <c r="D191" s="258">
        <v>380</v>
      </c>
    </row>
    <row r="192" spans="1:4" ht="28.5" x14ac:dyDescent="0.25">
      <c r="A192" s="241" t="s">
        <v>2002</v>
      </c>
      <c r="B192" s="241" t="s">
        <v>2003</v>
      </c>
      <c r="C192" s="258">
        <v>246</v>
      </c>
      <c r="D192" s="258">
        <v>246</v>
      </c>
    </row>
    <row r="193" spans="1:4" ht="31.5" customHeight="1" x14ac:dyDescent="0.25">
      <c r="A193" s="244" t="s">
        <v>2004</v>
      </c>
      <c r="B193" s="244" t="s">
        <v>2005</v>
      </c>
      <c r="C193" s="258">
        <v>208</v>
      </c>
      <c r="D193" s="258">
        <v>208</v>
      </c>
    </row>
    <row r="194" spans="1:4" ht="39" customHeight="1" x14ac:dyDescent="0.25">
      <c r="A194" s="244" t="s">
        <v>2006</v>
      </c>
      <c r="B194" s="244" t="s">
        <v>2007</v>
      </c>
      <c r="C194" s="258">
        <v>98</v>
      </c>
      <c r="D194" s="258">
        <v>98</v>
      </c>
    </row>
    <row r="195" spans="1:4" ht="28.5" x14ac:dyDescent="0.25">
      <c r="A195" s="244" t="s">
        <v>2008</v>
      </c>
      <c r="B195" s="244" t="s">
        <v>2009</v>
      </c>
      <c r="C195" s="258">
        <v>208</v>
      </c>
      <c r="D195" s="258">
        <v>208</v>
      </c>
    </row>
    <row r="196" spans="1:4" ht="38.25" customHeight="1" x14ac:dyDescent="0.25">
      <c r="A196" s="244" t="s">
        <v>2010</v>
      </c>
      <c r="B196" s="244" t="s">
        <v>2011</v>
      </c>
      <c r="C196" s="258">
        <v>98</v>
      </c>
      <c r="D196" s="258">
        <v>98</v>
      </c>
    </row>
    <row r="197" spans="1:4" x14ac:dyDescent="0.25">
      <c r="A197" s="244" t="s">
        <v>2012</v>
      </c>
      <c r="B197" s="244" t="s">
        <v>2013</v>
      </c>
      <c r="C197" s="258">
        <v>208</v>
      </c>
      <c r="D197" s="258">
        <v>208</v>
      </c>
    </row>
    <row r="198" spans="1:4" ht="30.75" customHeight="1" x14ac:dyDescent="0.25">
      <c r="A198" s="244" t="s">
        <v>2014</v>
      </c>
      <c r="B198" s="244" t="s">
        <v>2015</v>
      </c>
      <c r="C198" s="258">
        <v>98</v>
      </c>
      <c r="D198" s="258">
        <v>98</v>
      </c>
    </row>
    <row r="199" spans="1:4" ht="30.75" customHeight="1" x14ac:dyDescent="0.25">
      <c r="A199" s="244" t="s">
        <v>2016</v>
      </c>
      <c r="B199" s="244" t="s">
        <v>2017</v>
      </c>
      <c r="C199" s="258">
        <v>98</v>
      </c>
      <c r="D199" s="258">
        <v>98</v>
      </c>
    </row>
    <row r="200" spans="1:4" ht="30.75" customHeight="1" x14ac:dyDescent="0.25">
      <c r="A200" s="244" t="s">
        <v>2018</v>
      </c>
      <c r="B200" s="244" t="s">
        <v>2019</v>
      </c>
      <c r="C200" s="258">
        <v>98</v>
      </c>
      <c r="D200" s="258">
        <v>98</v>
      </c>
    </row>
    <row r="201" spans="1:4" ht="30.75" customHeight="1" x14ac:dyDescent="0.25">
      <c r="A201" s="244" t="s">
        <v>2020</v>
      </c>
      <c r="B201" s="244" t="s">
        <v>2021</v>
      </c>
      <c r="C201" s="258">
        <v>98</v>
      </c>
      <c r="D201" s="258">
        <v>98</v>
      </c>
    </row>
    <row r="202" spans="1:4" ht="27.75" customHeight="1" x14ac:dyDescent="0.25">
      <c r="A202" s="244" t="s">
        <v>2022</v>
      </c>
      <c r="B202" s="244" t="s">
        <v>2023</v>
      </c>
      <c r="C202" s="258">
        <v>1356</v>
      </c>
      <c r="D202" s="258">
        <v>1356</v>
      </c>
    </row>
    <row r="203" spans="1:4" ht="44.25" customHeight="1" x14ac:dyDescent="0.25">
      <c r="A203" s="252" t="s">
        <v>2024</v>
      </c>
      <c r="B203" s="241" t="s">
        <v>2025</v>
      </c>
      <c r="C203" s="258">
        <v>1601</v>
      </c>
      <c r="D203" s="258">
        <v>1601</v>
      </c>
    </row>
    <row r="204" spans="1:4" ht="15" customHeight="1" x14ac:dyDescent="0.25">
      <c r="A204" s="240" t="s">
        <v>2026</v>
      </c>
      <c r="B204" s="241" t="s">
        <v>2027</v>
      </c>
      <c r="C204" s="259">
        <v>533</v>
      </c>
      <c r="D204" s="259">
        <v>533</v>
      </c>
    </row>
    <row r="205" spans="1:4" ht="16.5" customHeight="1" x14ac:dyDescent="0.25">
      <c r="A205" s="240" t="s">
        <v>2028</v>
      </c>
      <c r="B205" s="241" t="s">
        <v>2029</v>
      </c>
      <c r="C205" s="259">
        <v>13190</v>
      </c>
      <c r="D205" s="259">
        <v>13190</v>
      </c>
    </row>
    <row r="206" spans="1:4" ht="16.5" customHeight="1" x14ac:dyDescent="0.25">
      <c r="A206" s="240" t="s">
        <v>2030</v>
      </c>
      <c r="B206" s="241" t="s">
        <v>2031</v>
      </c>
      <c r="C206" s="259">
        <v>420</v>
      </c>
      <c r="D206" s="259">
        <v>420</v>
      </c>
    </row>
    <row r="207" spans="1:4" ht="50.25" customHeight="1" x14ac:dyDescent="0.25">
      <c r="A207" s="240"/>
      <c r="B207" s="260" t="s">
        <v>2032</v>
      </c>
      <c r="C207" s="259">
        <v>0</v>
      </c>
      <c r="D207" s="259">
        <v>0</v>
      </c>
    </row>
    <row r="208" spans="1:4" ht="33" customHeight="1" x14ac:dyDescent="0.25">
      <c r="A208" s="243" t="s">
        <v>2033</v>
      </c>
      <c r="B208" s="222" t="s">
        <v>2034</v>
      </c>
      <c r="C208" s="259">
        <v>195</v>
      </c>
      <c r="D208" s="259">
        <v>195</v>
      </c>
    </row>
    <row r="209" spans="1:4" ht="33" x14ac:dyDescent="0.25">
      <c r="A209" s="243" t="s">
        <v>2035</v>
      </c>
      <c r="B209" s="222" t="s">
        <v>2036</v>
      </c>
      <c r="C209" s="259">
        <v>359</v>
      </c>
      <c r="D209" s="259">
        <v>359</v>
      </c>
    </row>
    <row r="210" spans="1:4" ht="33" x14ac:dyDescent="0.25">
      <c r="A210" s="243" t="s">
        <v>2037</v>
      </c>
      <c r="B210" s="222" t="s">
        <v>2038</v>
      </c>
      <c r="C210" s="259">
        <v>501</v>
      </c>
      <c r="D210" s="259">
        <v>501</v>
      </c>
    </row>
    <row r="211" spans="1:4" ht="18" x14ac:dyDescent="0.25">
      <c r="A211" s="243" t="s">
        <v>2039</v>
      </c>
      <c r="B211" s="222" t="s">
        <v>2040</v>
      </c>
      <c r="C211" s="259">
        <v>338</v>
      </c>
      <c r="D211" s="259">
        <v>338</v>
      </c>
    </row>
    <row r="212" spans="1:4" ht="33" x14ac:dyDescent="0.25">
      <c r="A212" s="243" t="s">
        <v>2041</v>
      </c>
      <c r="B212" s="222" t="s">
        <v>2042</v>
      </c>
      <c r="C212" s="259">
        <v>359</v>
      </c>
      <c r="D212" s="259">
        <v>359</v>
      </c>
    </row>
    <row r="213" spans="1:4" ht="33" x14ac:dyDescent="0.25">
      <c r="A213" s="243" t="s">
        <v>2043</v>
      </c>
      <c r="B213" s="222" t="s">
        <v>2044</v>
      </c>
      <c r="C213" s="259">
        <v>368</v>
      </c>
      <c r="D213" s="259">
        <v>368</v>
      </c>
    </row>
    <row r="214" spans="1:4" ht="33" x14ac:dyDescent="0.25">
      <c r="A214" s="243" t="s">
        <v>2045</v>
      </c>
      <c r="B214" s="222" t="s">
        <v>2046</v>
      </c>
      <c r="C214" s="259">
        <v>805</v>
      </c>
      <c r="D214" s="259">
        <v>805</v>
      </c>
    </row>
    <row r="215" spans="1:4" ht="33" x14ac:dyDescent="0.25">
      <c r="A215" s="243" t="s">
        <v>2047</v>
      </c>
      <c r="B215" s="222" t="s">
        <v>2048</v>
      </c>
      <c r="C215" s="259">
        <v>246</v>
      </c>
      <c r="D215" s="259">
        <v>246</v>
      </c>
    </row>
    <row r="216" spans="1:4" ht="37.5" customHeight="1" x14ac:dyDescent="0.25">
      <c r="A216" s="261" t="s">
        <v>2049</v>
      </c>
      <c r="B216" s="261" t="s">
        <v>2050</v>
      </c>
      <c r="C216" s="259">
        <v>140</v>
      </c>
      <c r="D216" s="259">
        <v>140</v>
      </c>
    </row>
    <row r="217" spans="1:4" ht="37.5" customHeight="1" x14ac:dyDescent="0.25">
      <c r="A217" s="240"/>
      <c r="B217" s="260" t="s">
        <v>2051</v>
      </c>
      <c r="C217" s="259"/>
      <c r="D217" s="259"/>
    </row>
    <row r="218" spans="1:4" ht="37.5" customHeight="1" x14ac:dyDescent="0.25">
      <c r="A218" s="262" t="s">
        <v>2052</v>
      </c>
      <c r="B218" s="262" t="s">
        <v>2053</v>
      </c>
      <c r="C218" s="263">
        <v>1378</v>
      </c>
      <c r="D218" s="263">
        <v>1378</v>
      </c>
    </row>
    <row r="219" spans="1:4" ht="37.5" customHeight="1" x14ac:dyDescent="0.25">
      <c r="A219" s="262" t="s">
        <v>2054</v>
      </c>
      <c r="B219" s="262" t="s">
        <v>2055</v>
      </c>
      <c r="C219" s="263">
        <v>1378</v>
      </c>
      <c r="D219" s="263">
        <v>1378</v>
      </c>
    </row>
    <row r="220" spans="1:4" ht="37.5" customHeight="1" x14ac:dyDescent="0.25">
      <c r="A220" s="262" t="s">
        <v>2056</v>
      </c>
      <c r="B220" s="262" t="s">
        <v>2057</v>
      </c>
      <c r="C220" s="263">
        <v>1378</v>
      </c>
      <c r="D220" s="263">
        <v>1378</v>
      </c>
    </row>
    <row r="221" spans="1:4" ht="37.5" customHeight="1" x14ac:dyDescent="0.25">
      <c r="A221" s="262" t="s">
        <v>2058</v>
      </c>
      <c r="B221" s="262" t="s">
        <v>2059</v>
      </c>
      <c r="C221" s="263">
        <v>1378</v>
      </c>
      <c r="D221" s="263">
        <v>1378</v>
      </c>
    </row>
    <row r="222" spans="1:4" ht="37.5" customHeight="1" x14ac:dyDescent="0.25">
      <c r="A222" s="262" t="s">
        <v>2060</v>
      </c>
      <c r="B222" s="262" t="s">
        <v>2061</v>
      </c>
      <c r="C222" s="263">
        <v>1378</v>
      </c>
      <c r="D222" s="263">
        <v>1378</v>
      </c>
    </row>
    <row r="223" spans="1:4" ht="37.5" customHeight="1" x14ac:dyDescent="0.25">
      <c r="A223" s="262" t="s">
        <v>2062</v>
      </c>
      <c r="B223" s="262" t="s">
        <v>2063</v>
      </c>
      <c r="C223" s="263">
        <v>1378</v>
      </c>
      <c r="D223" s="263">
        <v>1378</v>
      </c>
    </row>
    <row r="224" spans="1:4" ht="30" x14ac:dyDescent="0.25">
      <c r="A224" s="262" t="s">
        <v>2064</v>
      </c>
      <c r="B224" s="262" t="s">
        <v>2065</v>
      </c>
      <c r="C224" s="263">
        <v>1378</v>
      </c>
      <c r="D224" s="263">
        <v>1378</v>
      </c>
    </row>
    <row r="225" spans="1:4" ht="30" x14ac:dyDescent="0.25">
      <c r="A225" s="262" t="s">
        <v>2066</v>
      </c>
      <c r="B225" s="262" t="s">
        <v>2067</v>
      </c>
      <c r="C225" s="263">
        <v>1378</v>
      </c>
      <c r="D225" s="263">
        <v>1378</v>
      </c>
    </row>
    <row r="226" spans="1:4" ht="30" x14ac:dyDescent="0.25">
      <c r="A226" s="262" t="s">
        <v>2068</v>
      </c>
      <c r="B226" s="262" t="s">
        <v>2069</v>
      </c>
      <c r="C226" s="263">
        <v>1378</v>
      </c>
      <c r="D226" s="263">
        <v>1378</v>
      </c>
    </row>
    <row r="227" spans="1:4" ht="30" x14ac:dyDescent="0.25">
      <c r="A227" s="262" t="s">
        <v>2070</v>
      </c>
      <c r="B227" s="262" t="s">
        <v>2071</v>
      </c>
      <c r="C227" s="263">
        <v>1378</v>
      </c>
      <c r="D227" s="263">
        <v>1378</v>
      </c>
    </row>
    <row r="228" spans="1:4" ht="30" x14ac:dyDescent="0.25">
      <c r="A228" s="262" t="s">
        <v>2072</v>
      </c>
      <c r="B228" s="262" t="s">
        <v>2073</v>
      </c>
      <c r="C228" s="263">
        <v>1378</v>
      </c>
      <c r="D228" s="263">
        <v>1378</v>
      </c>
    </row>
    <row r="229" spans="1:4" ht="30" x14ac:dyDescent="0.25">
      <c r="A229" s="262" t="s">
        <v>2074</v>
      </c>
      <c r="B229" s="262" t="s">
        <v>2075</v>
      </c>
      <c r="C229" s="263">
        <v>1378</v>
      </c>
      <c r="D229" s="263">
        <v>1378</v>
      </c>
    </row>
    <row r="230" spans="1:4" x14ac:dyDescent="0.25">
      <c r="A230" s="262" t="s">
        <v>2076</v>
      </c>
      <c r="B230" s="262" t="s">
        <v>2077</v>
      </c>
      <c r="C230" s="263">
        <v>1378</v>
      </c>
      <c r="D230" s="263">
        <v>1378</v>
      </c>
    </row>
    <row r="231" spans="1:4" ht="30" x14ac:dyDescent="0.25">
      <c r="A231" s="262" t="s">
        <v>2078</v>
      </c>
      <c r="B231" s="262" t="s">
        <v>2079</v>
      </c>
      <c r="C231" s="263">
        <v>1378</v>
      </c>
      <c r="D231" s="263">
        <v>1378</v>
      </c>
    </row>
    <row r="232" spans="1:4" ht="30" x14ac:dyDescent="0.25">
      <c r="A232" s="262" t="s">
        <v>2080</v>
      </c>
      <c r="B232" s="262" t="s">
        <v>2081</v>
      </c>
      <c r="C232" s="263">
        <v>1378</v>
      </c>
      <c r="D232" s="263">
        <v>1378</v>
      </c>
    </row>
    <row r="233" spans="1:4" ht="30" x14ac:dyDescent="0.25">
      <c r="A233" s="262" t="s">
        <v>2082</v>
      </c>
      <c r="B233" s="262" t="s">
        <v>2083</v>
      </c>
      <c r="C233" s="263">
        <v>1378</v>
      </c>
      <c r="D233" s="263">
        <v>1378</v>
      </c>
    </row>
    <row r="234" spans="1:4" ht="30" x14ac:dyDescent="0.25">
      <c r="A234" s="262" t="s">
        <v>2084</v>
      </c>
      <c r="B234" s="262" t="s">
        <v>2085</v>
      </c>
      <c r="C234" s="263">
        <v>1378</v>
      </c>
      <c r="D234" s="263">
        <v>1378</v>
      </c>
    </row>
    <row r="235" spans="1:4" ht="30" x14ac:dyDescent="0.25">
      <c r="A235" s="262" t="s">
        <v>2086</v>
      </c>
      <c r="B235" s="262" t="s">
        <v>2087</v>
      </c>
      <c r="C235" s="263">
        <v>1378</v>
      </c>
      <c r="D235" s="263">
        <v>1378</v>
      </c>
    </row>
    <row r="236" spans="1:4" x14ac:dyDescent="0.25">
      <c r="A236" s="262" t="s">
        <v>2088</v>
      </c>
      <c r="B236" s="262" t="s">
        <v>2089</v>
      </c>
      <c r="C236" s="263">
        <v>1378</v>
      </c>
      <c r="D236" s="263">
        <v>1378</v>
      </c>
    </row>
    <row r="237" spans="1:4" x14ac:dyDescent="0.25">
      <c r="A237" s="262" t="s">
        <v>2090</v>
      </c>
      <c r="B237" s="262" t="s">
        <v>2091</v>
      </c>
      <c r="C237" s="263">
        <v>1378</v>
      </c>
      <c r="D237" s="263">
        <v>1378</v>
      </c>
    </row>
    <row r="238" spans="1:4" x14ac:dyDescent="0.25">
      <c r="A238" s="262" t="s">
        <v>2092</v>
      </c>
      <c r="B238" s="262" t="s">
        <v>2093</v>
      </c>
      <c r="C238" s="263">
        <v>1378</v>
      </c>
      <c r="D238" s="263">
        <v>1378</v>
      </c>
    </row>
    <row r="239" spans="1:4" x14ac:dyDescent="0.25">
      <c r="A239" s="262" t="s">
        <v>2094</v>
      </c>
      <c r="B239" s="262" t="s">
        <v>2095</v>
      </c>
      <c r="C239" s="263">
        <v>1378</v>
      </c>
      <c r="D239" s="263">
        <v>1378</v>
      </c>
    </row>
    <row r="240" spans="1:4" ht="45" x14ac:dyDescent="0.25">
      <c r="A240" s="262" t="s">
        <v>2096</v>
      </c>
      <c r="B240" s="262" t="s">
        <v>2097</v>
      </c>
      <c r="C240" s="263">
        <v>1378</v>
      </c>
      <c r="D240" s="263">
        <v>1378</v>
      </c>
    </row>
    <row r="241" spans="1:4" ht="30" x14ac:dyDescent="0.25">
      <c r="A241" s="262" t="s">
        <v>2098</v>
      </c>
      <c r="B241" s="262" t="s">
        <v>2099</v>
      </c>
      <c r="C241" s="263">
        <v>1378</v>
      </c>
      <c r="D241" s="263">
        <v>1378</v>
      </c>
    </row>
    <row r="242" spans="1:4" x14ac:dyDescent="0.25">
      <c r="A242" s="262" t="s">
        <v>2100</v>
      </c>
      <c r="B242" s="262" t="s">
        <v>2101</v>
      </c>
      <c r="C242" s="263">
        <v>1378</v>
      </c>
      <c r="D242" s="263">
        <v>1378</v>
      </c>
    </row>
    <row r="243" spans="1:4" x14ac:dyDescent="0.25">
      <c r="A243" s="262" t="s">
        <v>2102</v>
      </c>
      <c r="B243" s="262" t="s">
        <v>2103</v>
      </c>
      <c r="C243" s="263">
        <v>1378</v>
      </c>
      <c r="D243" s="263">
        <v>1378</v>
      </c>
    </row>
    <row r="244" spans="1:4" x14ac:dyDescent="0.25">
      <c r="A244" s="262" t="s">
        <v>2104</v>
      </c>
      <c r="B244" s="262" t="s">
        <v>2105</v>
      </c>
      <c r="C244" s="263">
        <v>1378</v>
      </c>
      <c r="D244" s="263">
        <v>1378</v>
      </c>
    </row>
    <row r="245" spans="1:4" ht="39" customHeight="1" x14ac:dyDescent="0.25">
      <c r="A245" s="611" t="s">
        <v>2106</v>
      </c>
      <c r="B245" s="612"/>
      <c r="C245" s="612"/>
      <c r="D245" s="264"/>
    </row>
    <row r="246" spans="1:4" ht="30" customHeight="1" x14ac:dyDescent="0.25">
      <c r="A246" s="265" t="s">
        <v>2107</v>
      </c>
      <c r="B246" s="247" t="s">
        <v>2108</v>
      </c>
      <c r="C246" s="259">
        <v>193</v>
      </c>
    </row>
    <row r="247" spans="1:4" s="266" customFormat="1" x14ac:dyDescent="0.25">
      <c r="A247" s="265" t="s">
        <v>2109</v>
      </c>
      <c r="B247" s="247" t="s">
        <v>2110</v>
      </c>
      <c r="C247" s="259">
        <v>89</v>
      </c>
      <c r="D247" s="231"/>
    </row>
    <row r="248" spans="1:4" x14ac:dyDescent="0.25">
      <c r="A248" s="265" t="s">
        <v>2111</v>
      </c>
      <c r="B248" s="247" t="s">
        <v>2112</v>
      </c>
      <c r="C248" s="259">
        <v>26</v>
      </c>
    </row>
    <row r="249" spans="1:4" s="266" customFormat="1" x14ac:dyDescent="0.25">
      <c r="A249" s="265" t="s">
        <v>2113</v>
      </c>
      <c r="B249" s="247" t="s">
        <v>2114</v>
      </c>
      <c r="C249" s="259">
        <v>22</v>
      </c>
      <c r="D249" s="231"/>
    </row>
    <row r="250" spans="1:4" x14ac:dyDescent="0.25">
      <c r="A250" s="265" t="s">
        <v>2115</v>
      </c>
      <c r="B250" s="247" t="s">
        <v>2116</v>
      </c>
      <c r="C250" s="259">
        <v>24</v>
      </c>
    </row>
    <row r="251" spans="1:4" x14ac:dyDescent="0.25">
      <c r="A251" s="265" t="s">
        <v>2117</v>
      </c>
      <c r="B251" s="247" t="s">
        <v>2118</v>
      </c>
      <c r="C251" s="259">
        <v>24</v>
      </c>
    </row>
    <row r="252" spans="1:4" x14ac:dyDescent="0.25">
      <c r="A252" s="265" t="s">
        <v>2119</v>
      </c>
      <c r="B252" s="247" t="s">
        <v>2120</v>
      </c>
      <c r="C252" s="259">
        <v>81</v>
      </c>
    </row>
    <row r="253" spans="1:4" x14ac:dyDescent="0.25">
      <c r="A253" s="265" t="s">
        <v>2121</v>
      </c>
      <c r="B253" s="247" t="s">
        <v>2122</v>
      </c>
      <c r="C253" s="259">
        <v>24</v>
      </c>
    </row>
    <row r="254" spans="1:4" x14ac:dyDescent="0.25">
      <c r="A254" s="265" t="s">
        <v>2123</v>
      </c>
      <c r="B254" s="247" t="s">
        <v>2124</v>
      </c>
      <c r="C254" s="259">
        <v>24</v>
      </c>
    </row>
    <row r="255" spans="1:4" x14ac:dyDescent="0.25">
      <c r="A255" s="265" t="s">
        <v>2125</v>
      </c>
      <c r="B255" s="247" t="s">
        <v>2126</v>
      </c>
      <c r="C255" s="259">
        <v>26</v>
      </c>
    </row>
    <row r="256" spans="1:4" x14ac:dyDescent="0.25">
      <c r="A256" s="265" t="s">
        <v>2127</v>
      </c>
      <c r="B256" s="247" t="s">
        <v>2128</v>
      </c>
      <c r="C256" s="259">
        <v>21</v>
      </c>
    </row>
    <row r="257" spans="1:3" x14ac:dyDescent="0.25">
      <c r="A257" s="265" t="s">
        <v>2129</v>
      </c>
      <c r="B257" s="247" t="s">
        <v>2130</v>
      </c>
      <c r="C257" s="259">
        <v>62</v>
      </c>
    </row>
    <row r="258" spans="1:3" x14ac:dyDescent="0.25">
      <c r="A258" s="265" t="s">
        <v>2131</v>
      </c>
      <c r="B258" s="247" t="s">
        <v>2132</v>
      </c>
      <c r="C258" s="259">
        <v>57</v>
      </c>
    </row>
    <row r="259" spans="1:3" x14ac:dyDescent="0.25">
      <c r="A259" s="265" t="s">
        <v>2133</v>
      </c>
      <c r="B259" s="247" t="s">
        <v>2134</v>
      </c>
      <c r="C259" s="259">
        <v>90</v>
      </c>
    </row>
    <row r="260" spans="1:3" ht="25.5" x14ac:dyDescent="0.25">
      <c r="A260" s="265" t="s">
        <v>2135</v>
      </c>
      <c r="B260" s="247" t="s">
        <v>2136</v>
      </c>
      <c r="C260" s="259">
        <v>170</v>
      </c>
    </row>
    <row r="261" spans="1:3" x14ac:dyDescent="0.25">
      <c r="A261" s="265" t="s">
        <v>2137</v>
      </c>
      <c r="B261" s="247" t="s">
        <v>2138</v>
      </c>
      <c r="C261" s="259">
        <v>147</v>
      </c>
    </row>
    <row r="262" spans="1:3" x14ac:dyDescent="0.25">
      <c r="A262" s="265" t="s">
        <v>2139</v>
      </c>
      <c r="B262" s="247" t="s">
        <v>2140</v>
      </c>
      <c r="C262" s="259">
        <v>52</v>
      </c>
    </row>
    <row r="263" spans="1:3" ht="38.25" x14ac:dyDescent="0.25">
      <c r="A263" s="265" t="s">
        <v>2141</v>
      </c>
      <c r="B263" s="247" t="s">
        <v>2142</v>
      </c>
      <c r="C263" s="259">
        <v>144</v>
      </c>
    </row>
    <row r="264" spans="1:3" x14ac:dyDescent="0.25">
      <c r="A264" s="265" t="s">
        <v>2143</v>
      </c>
      <c r="B264" s="247" t="s">
        <v>2144</v>
      </c>
      <c r="C264" s="259">
        <v>25</v>
      </c>
    </row>
    <row r="265" spans="1:3" x14ac:dyDescent="0.25">
      <c r="A265" s="265" t="s">
        <v>2145</v>
      </c>
      <c r="B265" s="247" t="s">
        <v>2146</v>
      </c>
      <c r="C265" s="259">
        <v>43</v>
      </c>
    </row>
    <row r="266" spans="1:3" x14ac:dyDescent="0.25">
      <c r="A266" s="265" t="s">
        <v>2147</v>
      </c>
      <c r="B266" s="247" t="s">
        <v>2148</v>
      </c>
      <c r="C266" s="259">
        <v>29</v>
      </c>
    </row>
    <row r="267" spans="1:3" x14ac:dyDescent="0.25">
      <c r="A267" s="265" t="s">
        <v>2149</v>
      </c>
      <c r="B267" s="247" t="s">
        <v>2150</v>
      </c>
      <c r="C267" s="259">
        <v>59</v>
      </c>
    </row>
    <row r="268" spans="1:3" x14ac:dyDescent="0.25">
      <c r="A268" s="265" t="s">
        <v>2151</v>
      </c>
      <c r="B268" s="247" t="s">
        <v>2152</v>
      </c>
      <c r="C268" s="259">
        <v>49</v>
      </c>
    </row>
    <row r="269" spans="1:3" ht="25.5" x14ac:dyDescent="0.25">
      <c r="A269" s="265" t="s">
        <v>2153</v>
      </c>
      <c r="B269" s="247" t="s">
        <v>2154</v>
      </c>
      <c r="C269" s="259">
        <v>50</v>
      </c>
    </row>
    <row r="270" spans="1:3" ht="25.5" x14ac:dyDescent="0.25">
      <c r="A270" s="265" t="s">
        <v>2155</v>
      </c>
      <c r="B270" s="247" t="s">
        <v>2156</v>
      </c>
      <c r="C270" s="259">
        <v>449</v>
      </c>
    </row>
    <row r="271" spans="1:3" x14ac:dyDescent="0.25">
      <c r="A271" s="265" t="s">
        <v>2157</v>
      </c>
      <c r="B271" s="247" t="s">
        <v>2158</v>
      </c>
      <c r="C271" s="259">
        <v>80</v>
      </c>
    </row>
    <row r="272" spans="1:3" x14ac:dyDescent="0.25">
      <c r="A272" s="265" t="s">
        <v>2159</v>
      </c>
      <c r="B272" s="247" t="s">
        <v>2160</v>
      </c>
      <c r="C272" s="259">
        <v>38</v>
      </c>
    </row>
    <row r="273" spans="1:3" x14ac:dyDescent="0.25">
      <c r="A273" s="265" t="s">
        <v>2161</v>
      </c>
      <c r="B273" s="247" t="s">
        <v>2162</v>
      </c>
      <c r="C273" s="259">
        <v>43</v>
      </c>
    </row>
    <row r="274" spans="1:3" x14ac:dyDescent="0.25">
      <c r="A274" s="265" t="s">
        <v>2163</v>
      </c>
      <c r="B274" s="247" t="s">
        <v>2164</v>
      </c>
      <c r="C274" s="259">
        <v>70</v>
      </c>
    </row>
    <row r="275" spans="1:3" x14ac:dyDescent="0.25">
      <c r="A275" s="265" t="s">
        <v>2165</v>
      </c>
      <c r="B275" s="247" t="s">
        <v>2166</v>
      </c>
      <c r="C275" s="259">
        <v>23</v>
      </c>
    </row>
    <row r="276" spans="1:3" x14ac:dyDescent="0.25">
      <c r="A276" s="265" t="s">
        <v>2167</v>
      </c>
      <c r="B276" s="247" t="s">
        <v>2168</v>
      </c>
      <c r="C276" s="259">
        <v>193</v>
      </c>
    </row>
    <row r="277" spans="1:3" x14ac:dyDescent="0.25">
      <c r="A277" s="265" t="s">
        <v>2169</v>
      </c>
      <c r="B277" s="247" t="s">
        <v>2170</v>
      </c>
      <c r="C277" s="259">
        <v>149</v>
      </c>
    </row>
    <row r="278" spans="1:3" x14ac:dyDescent="0.25">
      <c r="A278" s="265" t="s">
        <v>2171</v>
      </c>
      <c r="B278" s="247" t="s">
        <v>2172</v>
      </c>
      <c r="C278" s="259">
        <v>38</v>
      </c>
    </row>
    <row r="279" spans="1:3" x14ac:dyDescent="0.25">
      <c r="A279" s="265" t="s">
        <v>2173</v>
      </c>
      <c r="B279" s="247" t="s">
        <v>2174</v>
      </c>
      <c r="C279" s="259">
        <v>341</v>
      </c>
    </row>
    <row r="280" spans="1:3" x14ac:dyDescent="0.25">
      <c r="A280" s="265" t="s">
        <v>2175</v>
      </c>
      <c r="B280" s="247" t="s">
        <v>2176</v>
      </c>
      <c r="C280" s="259">
        <v>21</v>
      </c>
    </row>
    <row r="281" spans="1:3" x14ac:dyDescent="0.25">
      <c r="A281" s="265" t="s">
        <v>2177</v>
      </c>
      <c r="B281" s="247" t="s">
        <v>2178</v>
      </c>
      <c r="C281" s="259">
        <v>308</v>
      </c>
    </row>
    <row r="282" spans="1:3" x14ac:dyDescent="0.25">
      <c r="A282" s="265" t="s">
        <v>2179</v>
      </c>
      <c r="B282" s="247" t="s">
        <v>2180</v>
      </c>
      <c r="C282" s="259">
        <v>64</v>
      </c>
    </row>
    <row r="283" spans="1:3" x14ac:dyDescent="0.25">
      <c r="A283" s="265" t="s">
        <v>2181</v>
      </c>
      <c r="B283" s="247" t="s">
        <v>2182</v>
      </c>
      <c r="C283" s="259">
        <v>124</v>
      </c>
    </row>
    <row r="284" spans="1:3" ht="25.5" x14ac:dyDescent="0.25">
      <c r="A284" s="265" t="s">
        <v>2183</v>
      </c>
      <c r="B284" s="247" t="s">
        <v>2184</v>
      </c>
      <c r="C284" s="259">
        <v>151</v>
      </c>
    </row>
    <row r="285" spans="1:3" x14ac:dyDescent="0.25">
      <c r="A285" s="265" t="s">
        <v>2185</v>
      </c>
      <c r="B285" s="247" t="s">
        <v>2186</v>
      </c>
      <c r="C285" s="259">
        <v>31</v>
      </c>
    </row>
    <row r="286" spans="1:3" x14ac:dyDescent="0.25">
      <c r="A286" s="265" t="s">
        <v>2187</v>
      </c>
      <c r="B286" s="247" t="s">
        <v>2188</v>
      </c>
      <c r="C286" s="259">
        <v>64</v>
      </c>
    </row>
    <row r="287" spans="1:3" x14ac:dyDescent="0.25">
      <c r="A287" s="265" t="s">
        <v>2189</v>
      </c>
      <c r="B287" s="247" t="s">
        <v>2190</v>
      </c>
      <c r="C287" s="259">
        <v>23</v>
      </c>
    </row>
    <row r="288" spans="1:3" ht="25.5" x14ac:dyDescent="0.25">
      <c r="A288" s="265" t="s">
        <v>2191</v>
      </c>
      <c r="B288" s="247" t="s">
        <v>2192</v>
      </c>
      <c r="C288" s="259">
        <v>19</v>
      </c>
    </row>
    <row r="289" spans="1:3" x14ac:dyDescent="0.25">
      <c r="A289" s="265" t="s">
        <v>2193</v>
      </c>
      <c r="B289" s="247" t="s">
        <v>2194</v>
      </c>
      <c r="C289" s="259">
        <v>256</v>
      </c>
    </row>
    <row r="290" spans="1:3" ht="25.5" x14ac:dyDescent="0.25">
      <c r="A290" s="265" t="s">
        <v>2195</v>
      </c>
      <c r="B290" s="247" t="s">
        <v>2196</v>
      </c>
      <c r="C290" s="259">
        <v>215</v>
      </c>
    </row>
    <row r="291" spans="1:3" x14ac:dyDescent="0.25">
      <c r="A291" s="265" t="s">
        <v>2197</v>
      </c>
      <c r="B291" s="247" t="s">
        <v>2198</v>
      </c>
      <c r="C291" s="259">
        <v>126</v>
      </c>
    </row>
    <row r="292" spans="1:3" x14ac:dyDescent="0.25">
      <c r="A292" s="265" t="s">
        <v>2199</v>
      </c>
      <c r="B292" s="247" t="s">
        <v>2200</v>
      </c>
      <c r="C292" s="259">
        <v>36</v>
      </c>
    </row>
    <row r="293" spans="1:3" x14ac:dyDescent="0.25">
      <c r="A293" s="265" t="s">
        <v>2201</v>
      </c>
      <c r="B293" s="247" t="s">
        <v>2202</v>
      </c>
      <c r="C293" s="259">
        <v>39</v>
      </c>
    </row>
    <row r="294" spans="1:3" ht="25.5" x14ac:dyDescent="0.25">
      <c r="A294" s="265" t="s">
        <v>2203</v>
      </c>
      <c r="B294" s="247" t="s">
        <v>2204</v>
      </c>
      <c r="C294" s="259">
        <v>107</v>
      </c>
    </row>
    <row r="295" spans="1:3" x14ac:dyDescent="0.25">
      <c r="A295" s="265" t="s">
        <v>2205</v>
      </c>
      <c r="B295" s="247" t="s">
        <v>2206</v>
      </c>
      <c r="C295" s="259">
        <v>24</v>
      </c>
    </row>
    <row r="296" spans="1:3" x14ac:dyDescent="0.25">
      <c r="A296" s="265" t="s">
        <v>2207</v>
      </c>
      <c r="B296" s="247" t="s">
        <v>2208</v>
      </c>
      <c r="C296" s="259">
        <v>27</v>
      </c>
    </row>
    <row r="297" spans="1:3" x14ac:dyDescent="0.25">
      <c r="A297" s="265" t="s">
        <v>2209</v>
      </c>
      <c r="B297" s="247" t="s">
        <v>2210</v>
      </c>
      <c r="C297" s="259">
        <v>36</v>
      </c>
    </row>
    <row r="298" spans="1:3" x14ac:dyDescent="0.25">
      <c r="A298" s="265" t="s">
        <v>2211</v>
      </c>
      <c r="B298" s="247" t="s">
        <v>2212</v>
      </c>
      <c r="C298" s="259">
        <v>64</v>
      </c>
    </row>
    <row r="299" spans="1:3" x14ac:dyDescent="0.25">
      <c r="A299" s="265" t="s">
        <v>2213</v>
      </c>
      <c r="B299" s="247" t="s">
        <v>2214</v>
      </c>
      <c r="C299" s="259">
        <v>200</v>
      </c>
    </row>
    <row r="300" spans="1:3" ht="25.5" x14ac:dyDescent="0.25">
      <c r="A300" s="265" t="s">
        <v>2215</v>
      </c>
      <c r="B300" s="247" t="s">
        <v>2216</v>
      </c>
      <c r="C300" s="259">
        <v>490</v>
      </c>
    </row>
    <row r="301" spans="1:3" x14ac:dyDescent="0.25">
      <c r="A301" s="265" t="s">
        <v>2217</v>
      </c>
      <c r="B301" s="247" t="s">
        <v>2218</v>
      </c>
      <c r="C301" s="259">
        <v>482</v>
      </c>
    </row>
    <row r="302" spans="1:3" x14ac:dyDescent="0.25">
      <c r="A302" s="265" t="s">
        <v>2219</v>
      </c>
      <c r="B302" s="247" t="s">
        <v>2220</v>
      </c>
      <c r="C302" s="259">
        <v>209</v>
      </c>
    </row>
    <row r="303" spans="1:3" x14ac:dyDescent="0.25">
      <c r="A303" s="265" t="s">
        <v>2221</v>
      </c>
      <c r="B303" s="247" t="s">
        <v>2222</v>
      </c>
      <c r="C303" s="259">
        <v>38</v>
      </c>
    </row>
    <row r="304" spans="1:3" x14ac:dyDescent="0.25">
      <c r="A304" s="265" t="s">
        <v>2223</v>
      </c>
      <c r="B304" s="247" t="s">
        <v>2224</v>
      </c>
      <c r="C304" s="259">
        <v>94</v>
      </c>
    </row>
    <row r="305" spans="1:3" x14ac:dyDescent="0.25">
      <c r="A305" s="265" t="s">
        <v>2225</v>
      </c>
      <c r="B305" s="247" t="s">
        <v>2226</v>
      </c>
      <c r="C305" s="259">
        <v>46</v>
      </c>
    </row>
    <row r="306" spans="1:3" ht="25.5" x14ac:dyDescent="0.25">
      <c r="A306" s="265" t="s">
        <v>2227</v>
      </c>
      <c r="B306" s="247" t="s">
        <v>2228</v>
      </c>
      <c r="C306" s="259">
        <v>1738</v>
      </c>
    </row>
    <row r="307" spans="1:3" x14ac:dyDescent="0.25">
      <c r="A307" s="265" t="s">
        <v>2229</v>
      </c>
      <c r="B307" s="247" t="s">
        <v>2230</v>
      </c>
      <c r="C307" s="259">
        <v>98</v>
      </c>
    </row>
    <row r="308" spans="1:3" ht="25.5" x14ac:dyDescent="0.25">
      <c r="A308" s="265" t="s">
        <v>2231</v>
      </c>
      <c r="B308" s="247" t="s">
        <v>2232</v>
      </c>
      <c r="C308" s="259">
        <v>135</v>
      </c>
    </row>
    <row r="309" spans="1:3" ht="38.25" x14ac:dyDescent="0.25">
      <c r="A309" s="265" t="s">
        <v>2233</v>
      </c>
      <c r="B309" s="247" t="s">
        <v>2234</v>
      </c>
      <c r="C309" s="259">
        <v>262</v>
      </c>
    </row>
    <row r="310" spans="1:3" ht="25.5" x14ac:dyDescent="0.25">
      <c r="A310" s="265" t="s">
        <v>2235</v>
      </c>
      <c r="B310" s="247" t="s">
        <v>2236</v>
      </c>
      <c r="C310" s="259">
        <v>129</v>
      </c>
    </row>
    <row r="311" spans="1:3" x14ac:dyDescent="0.25">
      <c r="A311" s="265" t="s">
        <v>2237</v>
      </c>
      <c r="B311" s="247" t="s">
        <v>2238</v>
      </c>
      <c r="C311" s="259">
        <v>27</v>
      </c>
    </row>
    <row r="312" spans="1:3" x14ac:dyDescent="0.25">
      <c r="A312" s="265" t="s">
        <v>2239</v>
      </c>
      <c r="B312" s="247" t="s">
        <v>2240</v>
      </c>
      <c r="C312" s="259">
        <v>43</v>
      </c>
    </row>
    <row r="313" spans="1:3" ht="38.25" x14ac:dyDescent="0.25">
      <c r="A313" s="265" t="s">
        <v>2241</v>
      </c>
      <c r="B313" s="247" t="s">
        <v>2242</v>
      </c>
      <c r="C313" s="259">
        <v>121</v>
      </c>
    </row>
    <row r="314" spans="1:3" x14ac:dyDescent="0.25">
      <c r="A314" s="265" t="s">
        <v>2243</v>
      </c>
      <c r="B314" s="247" t="s">
        <v>2244</v>
      </c>
      <c r="C314" s="259">
        <v>26</v>
      </c>
    </row>
    <row r="315" spans="1:3" ht="25.5" x14ac:dyDescent="0.25">
      <c r="A315" s="265" t="s">
        <v>2245</v>
      </c>
      <c r="B315" s="247" t="s">
        <v>2246</v>
      </c>
      <c r="C315" s="259">
        <v>184</v>
      </c>
    </row>
    <row r="316" spans="1:3" x14ac:dyDescent="0.25">
      <c r="A316" s="265" t="s">
        <v>2247</v>
      </c>
      <c r="B316" s="247" t="s">
        <v>2248</v>
      </c>
      <c r="C316" s="259">
        <v>119</v>
      </c>
    </row>
    <row r="317" spans="1:3" ht="25.5" x14ac:dyDescent="0.25">
      <c r="A317" s="265" t="s">
        <v>2249</v>
      </c>
      <c r="B317" s="247" t="s">
        <v>2250</v>
      </c>
      <c r="C317" s="259">
        <v>127</v>
      </c>
    </row>
    <row r="318" spans="1:3" x14ac:dyDescent="0.25">
      <c r="A318" s="265" t="s">
        <v>2251</v>
      </c>
      <c r="B318" s="247" t="s">
        <v>2252</v>
      </c>
      <c r="C318" s="259">
        <v>233</v>
      </c>
    </row>
    <row r="319" spans="1:3" x14ac:dyDescent="0.25">
      <c r="A319" s="265" t="s">
        <v>2253</v>
      </c>
      <c r="B319" s="247" t="s">
        <v>2254</v>
      </c>
      <c r="C319" s="259">
        <v>1181</v>
      </c>
    </row>
    <row r="320" spans="1:3" x14ac:dyDescent="0.25">
      <c r="A320" s="265" t="s">
        <v>2255</v>
      </c>
      <c r="B320" s="247" t="s">
        <v>2256</v>
      </c>
      <c r="C320" s="259">
        <v>22</v>
      </c>
    </row>
    <row r="321" spans="1:3" x14ac:dyDescent="0.25">
      <c r="A321" s="265" t="s">
        <v>2257</v>
      </c>
      <c r="B321" s="247" t="s">
        <v>2258</v>
      </c>
      <c r="C321" s="259">
        <v>52</v>
      </c>
    </row>
    <row r="322" spans="1:3" ht="25.5" x14ac:dyDescent="0.25">
      <c r="A322" s="265" t="s">
        <v>2259</v>
      </c>
      <c r="B322" s="247" t="s">
        <v>2260</v>
      </c>
      <c r="C322" s="259">
        <v>569</v>
      </c>
    </row>
    <row r="323" spans="1:3" x14ac:dyDescent="0.25">
      <c r="A323" s="265" t="s">
        <v>2261</v>
      </c>
      <c r="B323" s="247" t="s">
        <v>2262</v>
      </c>
      <c r="C323" s="259">
        <v>26</v>
      </c>
    </row>
    <row r="324" spans="1:3" x14ac:dyDescent="0.25">
      <c r="A324" s="265" t="s">
        <v>2263</v>
      </c>
      <c r="B324" s="247" t="s">
        <v>2264</v>
      </c>
      <c r="C324" s="259">
        <v>37</v>
      </c>
    </row>
    <row r="325" spans="1:3" ht="25.5" x14ac:dyDescent="0.25">
      <c r="A325" s="265" t="s">
        <v>2265</v>
      </c>
      <c r="B325" s="247" t="s">
        <v>2266</v>
      </c>
      <c r="C325" s="259">
        <v>388</v>
      </c>
    </row>
    <row r="326" spans="1:3" x14ac:dyDescent="0.25">
      <c r="A326" s="265" t="s">
        <v>2267</v>
      </c>
      <c r="B326" s="247" t="s">
        <v>2268</v>
      </c>
      <c r="C326" s="259">
        <v>21</v>
      </c>
    </row>
    <row r="327" spans="1:3" ht="25.5" x14ac:dyDescent="0.25">
      <c r="A327" s="265" t="s">
        <v>2269</v>
      </c>
      <c r="B327" s="247" t="s">
        <v>2270</v>
      </c>
      <c r="C327" s="259">
        <v>2006</v>
      </c>
    </row>
    <row r="328" spans="1:3" x14ac:dyDescent="0.25">
      <c r="A328" s="265" t="s">
        <v>2271</v>
      </c>
      <c r="B328" s="247" t="s">
        <v>2272</v>
      </c>
      <c r="C328" s="259">
        <v>24</v>
      </c>
    </row>
    <row r="329" spans="1:3" x14ac:dyDescent="0.25">
      <c r="A329" s="265" t="s">
        <v>2273</v>
      </c>
      <c r="B329" s="247" t="s">
        <v>2274</v>
      </c>
      <c r="C329" s="259">
        <v>1834</v>
      </c>
    </row>
    <row r="330" spans="1:3" x14ac:dyDescent="0.25">
      <c r="A330" s="265" t="s">
        <v>2275</v>
      </c>
      <c r="B330" s="247" t="s">
        <v>2276</v>
      </c>
      <c r="C330" s="259">
        <v>181</v>
      </c>
    </row>
    <row r="331" spans="1:3" x14ac:dyDescent="0.25">
      <c r="A331" s="265" t="s">
        <v>2277</v>
      </c>
      <c r="B331" s="247" t="s">
        <v>2278</v>
      </c>
      <c r="C331" s="259">
        <v>220</v>
      </c>
    </row>
    <row r="332" spans="1:3" x14ac:dyDescent="0.25">
      <c r="A332" s="265" t="s">
        <v>2279</v>
      </c>
      <c r="B332" s="247" t="s">
        <v>2280</v>
      </c>
      <c r="C332" s="259">
        <v>340</v>
      </c>
    </row>
    <row r="333" spans="1:3" ht="25.5" x14ac:dyDescent="0.25">
      <c r="A333" s="265" t="s">
        <v>2281</v>
      </c>
      <c r="B333" s="247" t="s">
        <v>2282</v>
      </c>
      <c r="C333" s="259">
        <v>2013</v>
      </c>
    </row>
    <row r="334" spans="1:3" x14ac:dyDescent="0.25">
      <c r="A334" s="265" t="s">
        <v>2283</v>
      </c>
      <c r="B334" s="247" t="s">
        <v>2284</v>
      </c>
      <c r="C334" s="259">
        <v>38</v>
      </c>
    </row>
    <row r="335" spans="1:3" x14ac:dyDescent="0.25">
      <c r="A335" s="265" t="s">
        <v>2285</v>
      </c>
      <c r="B335" s="247" t="s">
        <v>2286</v>
      </c>
      <c r="C335" s="259">
        <v>24</v>
      </c>
    </row>
    <row r="336" spans="1:3" x14ac:dyDescent="0.25">
      <c r="A336" s="265" t="s">
        <v>2287</v>
      </c>
      <c r="B336" s="247" t="s">
        <v>2288</v>
      </c>
      <c r="C336" s="259">
        <v>345</v>
      </c>
    </row>
    <row r="337" spans="1:3" x14ac:dyDescent="0.25">
      <c r="A337" s="265" t="s">
        <v>2289</v>
      </c>
      <c r="B337" s="247" t="s">
        <v>2290</v>
      </c>
      <c r="C337" s="259">
        <v>120</v>
      </c>
    </row>
    <row r="338" spans="1:3" x14ac:dyDescent="0.25">
      <c r="A338" s="265" t="s">
        <v>2291</v>
      </c>
      <c r="B338" s="247" t="s">
        <v>2292</v>
      </c>
      <c r="C338" s="259">
        <v>90</v>
      </c>
    </row>
    <row r="339" spans="1:3" x14ac:dyDescent="0.25">
      <c r="A339" s="265" t="s">
        <v>2293</v>
      </c>
      <c r="B339" s="247" t="s">
        <v>2294</v>
      </c>
      <c r="C339" s="259">
        <v>179</v>
      </c>
    </row>
    <row r="340" spans="1:3" x14ac:dyDescent="0.25">
      <c r="A340" s="265" t="s">
        <v>2295</v>
      </c>
      <c r="B340" s="247" t="s">
        <v>2296</v>
      </c>
      <c r="C340" s="259">
        <v>952</v>
      </c>
    </row>
    <row r="341" spans="1:3" x14ac:dyDescent="0.25">
      <c r="A341" s="265" t="s">
        <v>2297</v>
      </c>
      <c r="B341" s="247" t="s">
        <v>2298</v>
      </c>
      <c r="C341" s="259">
        <v>340</v>
      </c>
    </row>
    <row r="342" spans="1:3" ht="25.5" x14ac:dyDescent="0.25">
      <c r="A342" s="265" t="s">
        <v>2299</v>
      </c>
      <c r="B342" s="247" t="s">
        <v>2300</v>
      </c>
      <c r="C342" s="259">
        <v>205</v>
      </c>
    </row>
    <row r="343" spans="1:3" ht="25.5" x14ac:dyDescent="0.25">
      <c r="A343" s="265" t="s">
        <v>2301</v>
      </c>
      <c r="B343" s="247" t="s">
        <v>2302</v>
      </c>
      <c r="C343" s="259">
        <v>2147</v>
      </c>
    </row>
    <row r="344" spans="1:3" x14ac:dyDescent="0.25">
      <c r="A344" s="265" t="s">
        <v>2303</v>
      </c>
      <c r="B344" s="247" t="s">
        <v>2304</v>
      </c>
      <c r="C344" s="259">
        <v>140</v>
      </c>
    </row>
    <row r="345" spans="1:3" ht="25.5" x14ac:dyDescent="0.25">
      <c r="A345" s="265" t="s">
        <v>2305</v>
      </c>
      <c r="B345" s="247" t="s">
        <v>2306</v>
      </c>
      <c r="C345" s="259">
        <v>200</v>
      </c>
    </row>
    <row r="346" spans="1:3" ht="25.5" x14ac:dyDescent="0.25">
      <c r="A346" s="265" t="s">
        <v>2307</v>
      </c>
      <c r="B346" s="247" t="s">
        <v>2308</v>
      </c>
      <c r="C346" s="259">
        <v>200</v>
      </c>
    </row>
    <row r="347" spans="1:3" ht="25.5" x14ac:dyDescent="0.25">
      <c r="A347" s="265" t="s">
        <v>2309</v>
      </c>
      <c r="B347" s="247" t="s">
        <v>2310</v>
      </c>
      <c r="C347" s="259">
        <v>2530</v>
      </c>
    </row>
    <row r="348" spans="1:3" ht="38.25" x14ac:dyDescent="0.25">
      <c r="A348" s="265" t="s">
        <v>2311</v>
      </c>
      <c r="B348" s="247" t="s">
        <v>2312</v>
      </c>
      <c r="C348" s="259">
        <v>1730</v>
      </c>
    </row>
    <row r="349" spans="1:3" ht="25.5" x14ac:dyDescent="0.25">
      <c r="A349" s="265" t="s">
        <v>2313</v>
      </c>
      <c r="B349" s="247" t="s">
        <v>2314</v>
      </c>
      <c r="C349" s="259">
        <v>1787</v>
      </c>
    </row>
    <row r="350" spans="1:3" ht="25.5" x14ac:dyDescent="0.25">
      <c r="A350" s="265" t="s">
        <v>2315</v>
      </c>
      <c r="B350" s="247" t="s">
        <v>2316</v>
      </c>
      <c r="C350" s="259">
        <v>2006</v>
      </c>
    </row>
    <row r="351" spans="1:3" ht="25.5" x14ac:dyDescent="0.25">
      <c r="A351" s="265" t="s">
        <v>2317</v>
      </c>
      <c r="B351" s="247" t="s">
        <v>2318</v>
      </c>
      <c r="C351" s="259">
        <v>2663</v>
      </c>
    </row>
    <row r="352" spans="1:3" x14ac:dyDescent="0.25">
      <c r="A352" s="265" t="s">
        <v>2319</v>
      </c>
      <c r="B352" s="247" t="s">
        <v>2320</v>
      </c>
      <c r="C352" s="259">
        <v>20</v>
      </c>
    </row>
    <row r="353" spans="1:3" ht="25.5" x14ac:dyDescent="0.25">
      <c r="A353" s="265" t="s">
        <v>2321</v>
      </c>
      <c r="B353" s="247" t="s">
        <v>2322</v>
      </c>
      <c r="C353" s="259">
        <v>261</v>
      </c>
    </row>
    <row r="354" spans="1:3" x14ac:dyDescent="0.25">
      <c r="A354" s="265" t="s">
        <v>2323</v>
      </c>
      <c r="B354" s="247" t="s">
        <v>2324</v>
      </c>
      <c r="C354" s="259">
        <v>163</v>
      </c>
    </row>
    <row r="355" spans="1:3" x14ac:dyDescent="0.25">
      <c r="A355" s="265" t="s">
        <v>2325</v>
      </c>
      <c r="B355" s="247" t="s">
        <v>2326</v>
      </c>
      <c r="C355" s="259">
        <v>155</v>
      </c>
    </row>
    <row r="356" spans="1:3" x14ac:dyDescent="0.25">
      <c r="A356" s="265" t="s">
        <v>2327</v>
      </c>
      <c r="B356" s="247" t="s">
        <v>2328</v>
      </c>
      <c r="C356" s="259">
        <v>151</v>
      </c>
    </row>
    <row r="357" spans="1:3" x14ac:dyDescent="0.25">
      <c r="A357" s="265" t="s">
        <v>2329</v>
      </c>
      <c r="B357" s="247" t="s">
        <v>2330</v>
      </c>
      <c r="C357" s="259">
        <v>223</v>
      </c>
    </row>
    <row r="358" spans="1:3" x14ac:dyDescent="0.25">
      <c r="A358" s="265" t="s">
        <v>2331</v>
      </c>
      <c r="B358" s="247" t="s">
        <v>2332</v>
      </c>
      <c r="C358" s="259">
        <v>130</v>
      </c>
    </row>
    <row r="359" spans="1:3" ht="38.25" x14ac:dyDescent="0.25">
      <c r="A359" s="265" t="s">
        <v>2333</v>
      </c>
      <c r="B359" s="247" t="s">
        <v>2334</v>
      </c>
      <c r="C359" s="259">
        <v>1520</v>
      </c>
    </row>
    <row r="360" spans="1:3" ht="25.5" x14ac:dyDescent="0.25">
      <c r="A360" s="265" t="s">
        <v>2335</v>
      </c>
      <c r="B360" s="247" t="s">
        <v>2336</v>
      </c>
      <c r="C360" s="259">
        <v>260</v>
      </c>
    </row>
    <row r="361" spans="1:3" x14ac:dyDescent="0.25">
      <c r="A361" s="265" t="s">
        <v>2337</v>
      </c>
      <c r="B361" s="247" t="s">
        <v>2338</v>
      </c>
      <c r="C361" s="259">
        <v>165</v>
      </c>
    </row>
    <row r="362" spans="1:3" ht="25.5" x14ac:dyDescent="0.25">
      <c r="A362" s="265" t="s">
        <v>2339</v>
      </c>
      <c r="B362" s="247" t="s">
        <v>2340</v>
      </c>
      <c r="C362" s="259">
        <v>1520</v>
      </c>
    </row>
    <row r="363" spans="1:3" x14ac:dyDescent="0.25">
      <c r="A363" s="265" t="s">
        <v>2341</v>
      </c>
      <c r="B363" s="247" t="s">
        <v>2342</v>
      </c>
      <c r="C363" s="259">
        <v>89</v>
      </c>
    </row>
    <row r="364" spans="1:3" x14ac:dyDescent="0.25">
      <c r="A364" s="265" t="s">
        <v>2343</v>
      </c>
      <c r="B364" s="247" t="s">
        <v>2344</v>
      </c>
      <c r="C364" s="259">
        <v>288</v>
      </c>
    </row>
    <row r="365" spans="1:3" ht="25.5" x14ac:dyDescent="0.25">
      <c r="A365" s="265" t="s">
        <v>2345</v>
      </c>
      <c r="B365" s="247" t="s">
        <v>2346</v>
      </c>
      <c r="C365" s="259">
        <v>23</v>
      </c>
    </row>
    <row r="366" spans="1:3" x14ac:dyDescent="0.25">
      <c r="A366" s="265" t="s">
        <v>2347</v>
      </c>
      <c r="B366" s="247" t="s">
        <v>2348</v>
      </c>
      <c r="C366" s="259">
        <v>184</v>
      </c>
    </row>
    <row r="367" spans="1:3" x14ac:dyDescent="0.25">
      <c r="A367" s="265" t="s">
        <v>2349</v>
      </c>
      <c r="B367" s="247" t="s">
        <v>2350</v>
      </c>
      <c r="C367" s="259">
        <v>164</v>
      </c>
    </row>
    <row r="368" spans="1:3" x14ac:dyDescent="0.25">
      <c r="A368" s="265" t="s">
        <v>2351</v>
      </c>
      <c r="B368" s="247" t="s">
        <v>2352</v>
      </c>
      <c r="C368" s="259">
        <v>574</v>
      </c>
    </row>
    <row r="369" spans="1:3" ht="25.5" x14ac:dyDescent="0.25">
      <c r="A369" s="265" t="s">
        <v>2353</v>
      </c>
      <c r="B369" s="247" t="s">
        <v>2354</v>
      </c>
      <c r="C369" s="259">
        <v>368</v>
      </c>
    </row>
    <row r="370" spans="1:3" ht="25.5" x14ac:dyDescent="0.25">
      <c r="A370" s="265" t="s">
        <v>2355</v>
      </c>
      <c r="B370" s="247" t="s">
        <v>2356</v>
      </c>
      <c r="C370" s="259">
        <v>318</v>
      </c>
    </row>
    <row r="371" spans="1:3" x14ac:dyDescent="0.25">
      <c r="A371" s="265" t="s">
        <v>2357</v>
      </c>
      <c r="B371" s="247" t="s">
        <v>2358</v>
      </c>
      <c r="C371" s="259">
        <v>310</v>
      </c>
    </row>
    <row r="372" spans="1:3" x14ac:dyDescent="0.25">
      <c r="A372" s="265" t="s">
        <v>2359</v>
      </c>
      <c r="B372" s="247" t="s">
        <v>2360</v>
      </c>
      <c r="C372" s="259">
        <v>197</v>
      </c>
    </row>
    <row r="373" spans="1:3" x14ac:dyDescent="0.25">
      <c r="A373" s="265" t="s">
        <v>2361</v>
      </c>
      <c r="B373" s="247" t="s">
        <v>2362</v>
      </c>
      <c r="C373" s="259">
        <v>34</v>
      </c>
    </row>
    <row r="374" spans="1:3" x14ac:dyDescent="0.25">
      <c r="A374" s="265" t="s">
        <v>2363</v>
      </c>
      <c r="B374" s="247" t="s">
        <v>2364</v>
      </c>
      <c r="C374" s="259">
        <v>138</v>
      </c>
    </row>
    <row r="375" spans="1:3" ht="25.5" x14ac:dyDescent="0.25">
      <c r="A375" s="265" t="s">
        <v>2365</v>
      </c>
      <c r="B375" s="247" t="s">
        <v>2366</v>
      </c>
      <c r="C375" s="259">
        <v>81</v>
      </c>
    </row>
    <row r="376" spans="1:3" x14ac:dyDescent="0.25">
      <c r="A376" s="265" t="s">
        <v>2367</v>
      </c>
      <c r="B376" s="247" t="s">
        <v>2368</v>
      </c>
      <c r="C376" s="259">
        <v>380</v>
      </c>
    </row>
    <row r="377" spans="1:3" x14ac:dyDescent="0.25">
      <c r="A377" s="265" t="s">
        <v>2369</v>
      </c>
      <c r="B377" s="247" t="s">
        <v>2370</v>
      </c>
      <c r="C377" s="259">
        <v>35</v>
      </c>
    </row>
    <row r="378" spans="1:3" ht="25.5" x14ac:dyDescent="0.25">
      <c r="A378" s="265" t="s">
        <v>2371</v>
      </c>
      <c r="B378" s="247" t="s">
        <v>2372</v>
      </c>
      <c r="C378" s="259">
        <v>23</v>
      </c>
    </row>
    <row r="379" spans="1:3" x14ac:dyDescent="0.25">
      <c r="A379" s="265" t="s">
        <v>2373</v>
      </c>
      <c r="B379" s="247" t="s">
        <v>2374</v>
      </c>
      <c r="C379" s="259">
        <v>49</v>
      </c>
    </row>
    <row r="380" spans="1:3" ht="25.5" x14ac:dyDescent="0.25">
      <c r="A380" s="265" t="s">
        <v>2375</v>
      </c>
      <c r="B380" s="247" t="s">
        <v>2376</v>
      </c>
      <c r="C380" s="259">
        <v>1730</v>
      </c>
    </row>
    <row r="381" spans="1:3" x14ac:dyDescent="0.25">
      <c r="A381" s="265" t="s">
        <v>2377</v>
      </c>
      <c r="B381" s="247" t="s">
        <v>2378</v>
      </c>
      <c r="C381" s="259">
        <v>33</v>
      </c>
    </row>
    <row r="382" spans="1:3" x14ac:dyDescent="0.25">
      <c r="A382" s="265" t="s">
        <v>2379</v>
      </c>
      <c r="B382" s="247" t="s">
        <v>2380</v>
      </c>
      <c r="C382" s="259">
        <v>20</v>
      </c>
    </row>
    <row r="383" spans="1:3" ht="25.5" x14ac:dyDescent="0.25">
      <c r="A383" s="265" t="s">
        <v>2381</v>
      </c>
      <c r="B383" s="247" t="s">
        <v>2382</v>
      </c>
      <c r="C383" s="259">
        <v>1739</v>
      </c>
    </row>
    <row r="384" spans="1:3" x14ac:dyDescent="0.25">
      <c r="A384" s="265" t="s">
        <v>2383</v>
      </c>
      <c r="B384" s="247" t="s">
        <v>2384</v>
      </c>
      <c r="C384" s="259">
        <v>277</v>
      </c>
    </row>
    <row r="385" spans="1:3" x14ac:dyDescent="0.25">
      <c r="A385" s="265" t="s">
        <v>2385</v>
      </c>
      <c r="B385" s="247" t="s">
        <v>2386</v>
      </c>
      <c r="C385" s="259">
        <v>195</v>
      </c>
    </row>
    <row r="386" spans="1:3" x14ac:dyDescent="0.25">
      <c r="A386" s="265" t="s">
        <v>2387</v>
      </c>
      <c r="B386" s="247" t="s">
        <v>2388</v>
      </c>
      <c r="C386" s="259">
        <v>87</v>
      </c>
    </row>
    <row r="387" spans="1:3" ht="25.5" x14ac:dyDescent="0.25">
      <c r="A387" s="265" t="s">
        <v>2389</v>
      </c>
      <c r="B387" s="247" t="s">
        <v>2390</v>
      </c>
      <c r="C387" s="259">
        <v>130</v>
      </c>
    </row>
    <row r="388" spans="1:3" x14ac:dyDescent="0.25">
      <c r="A388" s="265" t="s">
        <v>2391</v>
      </c>
      <c r="B388" s="247" t="s">
        <v>2392</v>
      </c>
      <c r="C388" s="259">
        <v>607</v>
      </c>
    </row>
    <row r="389" spans="1:3" x14ac:dyDescent="0.25">
      <c r="A389" s="265" t="s">
        <v>2393</v>
      </c>
      <c r="B389" s="247" t="s">
        <v>2394</v>
      </c>
      <c r="C389" s="259">
        <v>125</v>
      </c>
    </row>
    <row r="390" spans="1:3" x14ac:dyDescent="0.25">
      <c r="A390" s="265" t="s">
        <v>2395</v>
      </c>
      <c r="B390" s="247" t="s">
        <v>2396</v>
      </c>
      <c r="C390" s="259">
        <v>116</v>
      </c>
    </row>
    <row r="391" spans="1:3" ht="25.5" x14ac:dyDescent="0.25">
      <c r="A391" s="265" t="s">
        <v>2397</v>
      </c>
      <c r="B391" s="247" t="s">
        <v>2398</v>
      </c>
      <c r="C391" s="259">
        <v>1625</v>
      </c>
    </row>
    <row r="392" spans="1:3" ht="25.5" x14ac:dyDescent="0.25">
      <c r="A392" s="265" t="s">
        <v>2399</v>
      </c>
      <c r="B392" s="247" t="s">
        <v>2400</v>
      </c>
      <c r="C392" s="259">
        <v>2081</v>
      </c>
    </row>
    <row r="393" spans="1:3" x14ac:dyDescent="0.25">
      <c r="A393" s="265" t="s">
        <v>2401</v>
      </c>
      <c r="B393" s="247" t="s">
        <v>2402</v>
      </c>
      <c r="C393" s="259">
        <v>137</v>
      </c>
    </row>
    <row r="394" spans="1:3" x14ac:dyDescent="0.25">
      <c r="A394" s="265" t="s">
        <v>2403</v>
      </c>
      <c r="B394" s="247" t="s">
        <v>2404</v>
      </c>
      <c r="C394" s="259">
        <v>204</v>
      </c>
    </row>
    <row r="395" spans="1:3" x14ac:dyDescent="0.25">
      <c r="A395" s="265" t="s">
        <v>2405</v>
      </c>
      <c r="B395" s="247" t="s">
        <v>2406</v>
      </c>
      <c r="C395" s="259">
        <v>34</v>
      </c>
    </row>
    <row r="396" spans="1:3" ht="25.5" x14ac:dyDescent="0.25">
      <c r="A396" s="265" t="s">
        <v>2407</v>
      </c>
      <c r="B396" s="247" t="s">
        <v>2408</v>
      </c>
      <c r="C396" s="259">
        <v>477</v>
      </c>
    </row>
    <row r="397" spans="1:3" ht="25.5" x14ac:dyDescent="0.25">
      <c r="A397" s="265" t="s">
        <v>2409</v>
      </c>
      <c r="B397" s="247" t="s">
        <v>2410</v>
      </c>
      <c r="C397" s="259">
        <v>84</v>
      </c>
    </row>
    <row r="398" spans="1:3" x14ac:dyDescent="0.25">
      <c r="A398" s="265" t="s">
        <v>2411</v>
      </c>
      <c r="B398" s="247" t="s">
        <v>2412</v>
      </c>
      <c r="C398" s="259">
        <v>108</v>
      </c>
    </row>
    <row r="399" spans="1:3" x14ac:dyDescent="0.25">
      <c r="A399" s="265" t="s">
        <v>2413</v>
      </c>
      <c r="B399" s="247" t="s">
        <v>2414</v>
      </c>
      <c r="C399" s="259">
        <v>199</v>
      </c>
    </row>
    <row r="400" spans="1:3" x14ac:dyDescent="0.25">
      <c r="A400" s="265" t="s">
        <v>2415</v>
      </c>
      <c r="B400" s="247" t="s">
        <v>2416</v>
      </c>
      <c r="C400" s="259">
        <v>18</v>
      </c>
    </row>
    <row r="401" spans="1:4" ht="25.5" x14ac:dyDescent="0.25">
      <c r="A401" s="265" t="s">
        <v>2417</v>
      </c>
      <c r="B401" s="247" t="s">
        <v>2418</v>
      </c>
      <c r="C401" s="259">
        <v>32</v>
      </c>
    </row>
    <row r="402" spans="1:4" x14ac:dyDescent="0.25">
      <c r="A402" s="265" t="s">
        <v>2419</v>
      </c>
      <c r="B402" s="247" t="s">
        <v>2420</v>
      </c>
      <c r="C402" s="259">
        <v>98</v>
      </c>
    </row>
    <row r="403" spans="1:4" x14ac:dyDescent="0.25">
      <c r="A403" s="265" t="s">
        <v>2421</v>
      </c>
      <c r="B403" s="247" t="s">
        <v>2422</v>
      </c>
      <c r="C403" s="259">
        <v>119</v>
      </c>
    </row>
    <row r="404" spans="1:4" s="266" customFormat="1" ht="25.5" x14ac:dyDescent="0.25">
      <c r="A404" s="267" t="s">
        <v>2423</v>
      </c>
      <c r="B404" s="247" t="s">
        <v>2424</v>
      </c>
      <c r="C404" s="259">
        <v>170</v>
      </c>
      <c r="D404" s="231"/>
    </row>
    <row r="405" spans="1:4" ht="25.5" x14ac:dyDescent="0.25">
      <c r="A405" s="267" t="s">
        <v>2425</v>
      </c>
      <c r="B405" s="247" t="s">
        <v>2426</v>
      </c>
      <c r="C405" s="259">
        <v>263</v>
      </c>
    </row>
    <row r="406" spans="1:4" ht="25.5" x14ac:dyDescent="0.25">
      <c r="A406" s="267" t="s">
        <v>2427</v>
      </c>
      <c r="B406" s="247" t="s">
        <v>2428</v>
      </c>
      <c r="C406" s="259">
        <v>263</v>
      </c>
    </row>
    <row r="407" spans="1:4" ht="25.5" x14ac:dyDescent="0.25">
      <c r="A407" s="267" t="s">
        <v>2429</v>
      </c>
      <c r="B407" s="247" t="s">
        <v>2430</v>
      </c>
      <c r="C407" s="259">
        <v>2065</v>
      </c>
    </row>
    <row r="408" spans="1:4" x14ac:dyDescent="0.25">
      <c r="A408" s="267" t="s">
        <v>2431</v>
      </c>
      <c r="B408" s="247" t="s">
        <v>2432</v>
      </c>
      <c r="C408" s="259">
        <v>138</v>
      </c>
    </row>
    <row r="409" spans="1:4" x14ac:dyDescent="0.25">
      <c r="A409" s="267" t="s">
        <v>2433</v>
      </c>
      <c r="B409" s="247" t="s">
        <v>2434</v>
      </c>
      <c r="C409" s="259">
        <v>181</v>
      </c>
    </row>
    <row r="410" spans="1:4" ht="25.5" x14ac:dyDescent="0.25">
      <c r="A410" s="267" t="s">
        <v>2435</v>
      </c>
      <c r="B410" s="247" t="s">
        <v>2436</v>
      </c>
      <c r="C410" s="259">
        <v>2084</v>
      </c>
    </row>
    <row r="411" spans="1:4" x14ac:dyDescent="0.25">
      <c r="A411" s="267" t="s">
        <v>2437</v>
      </c>
      <c r="B411" s="247" t="s">
        <v>2438</v>
      </c>
      <c r="C411" s="259">
        <v>26</v>
      </c>
    </row>
    <row r="412" spans="1:4" x14ac:dyDescent="0.25">
      <c r="A412" s="267" t="s">
        <v>2439</v>
      </c>
      <c r="B412" s="247" t="s">
        <v>2440</v>
      </c>
      <c r="C412" s="259">
        <v>86</v>
      </c>
    </row>
    <row r="413" spans="1:4" x14ac:dyDescent="0.25">
      <c r="A413" s="267" t="s">
        <v>2441</v>
      </c>
      <c r="B413" s="247" t="s">
        <v>2442</v>
      </c>
      <c r="C413" s="259">
        <v>132</v>
      </c>
    </row>
    <row r="414" spans="1:4" x14ac:dyDescent="0.25">
      <c r="A414" s="267" t="s">
        <v>2443</v>
      </c>
      <c r="B414" s="247" t="s">
        <v>2444</v>
      </c>
      <c r="C414" s="259">
        <v>159</v>
      </c>
    </row>
    <row r="415" spans="1:4" ht="25.5" x14ac:dyDescent="0.25">
      <c r="A415" s="267" t="s">
        <v>2445</v>
      </c>
      <c r="B415" s="247" t="s">
        <v>2446</v>
      </c>
      <c r="C415" s="259">
        <v>3151</v>
      </c>
    </row>
    <row r="416" spans="1:4" ht="38.25" x14ac:dyDescent="0.25">
      <c r="A416" s="267" t="s">
        <v>2447</v>
      </c>
      <c r="B416" s="247" t="s">
        <v>2448</v>
      </c>
      <c r="C416" s="259">
        <v>269</v>
      </c>
    </row>
    <row r="417" spans="1:3" ht="25.5" x14ac:dyDescent="0.25">
      <c r="A417" s="267" t="s">
        <v>2449</v>
      </c>
      <c r="B417" s="247" t="s">
        <v>2450</v>
      </c>
      <c r="C417" s="259">
        <v>1870</v>
      </c>
    </row>
    <row r="418" spans="1:3" ht="38.25" x14ac:dyDescent="0.25">
      <c r="A418" s="267" t="s">
        <v>2451</v>
      </c>
      <c r="B418" s="247" t="s">
        <v>2452</v>
      </c>
      <c r="C418" s="259">
        <v>190</v>
      </c>
    </row>
    <row r="419" spans="1:3" ht="25.5" x14ac:dyDescent="0.25">
      <c r="A419" s="267" t="s">
        <v>2453</v>
      </c>
      <c r="B419" s="247" t="s">
        <v>2454</v>
      </c>
      <c r="C419" s="259">
        <v>263</v>
      </c>
    </row>
    <row r="420" spans="1:3" x14ac:dyDescent="0.25">
      <c r="A420" s="267" t="s">
        <v>2455</v>
      </c>
      <c r="B420" s="247" t="s">
        <v>2456</v>
      </c>
      <c r="C420" s="259">
        <v>139</v>
      </c>
    </row>
    <row r="421" spans="1:3" x14ac:dyDescent="0.25">
      <c r="A421" s="267" t="s">
        <v>2457</v>
      </c>
      <c r="B421" s="247" t="s">
        <v>2458</v>
      </c>
      <c r="C421" s="259">
        <v>169</v>
      </c>
    </row>
    <row r="422" spans="1:3" x14ac:dyDescent="0.25">
      <c r="A422" s="267" t="s">
        <v>2459</v>
      </c>
      <c r="B422" s="247" t="s">
        <v>2460</v>
      </c>
      <c r="C422" s="259">
        <v>21</v>
      </c>
    </row>
    <row r="423" spans="1:3" x14ac:dyDescent="0.25">
      <c r="A423" s="267" t="s">
        <v>2461</v>
      </c>
      <c r="B423" s="247" t="s">
        <v>2462</v>
      </c>
      <c r="C423" s="259">
        <v>134</v>
      </c>
    </row>
    <row r="424" spans="1:3" x14ac:dyDescent="0.25">
      <c r="A424" s="267" t="s">
        <v>2463</v>
      </c>
      <c r="B424" s="247" t="s">
        <v>2464</v>
      </c>
      <c r="C424" s="259">
        <v>50</v>
      </c>
    </row>
    <row r="425" spans="1:3" ht="25.5" x14ac:dyDescent="0.25">
      <c r="A425" s="267" t="s">
        <v>2465</v>
      </c>
      <c r="B425" s="247" t="s">
        <v>2466</v>
      </c>
      <c r="C425" s="259">
        <v>170</v>
      </c>
    </row>
    <row r="426" spans="1:3" ht="25.5" x14ac:dyDescent="0.25">
      <c r="A426" s="267" t="s">
        <v>2467</v>
      </c>
      <c r="B426" s="247" t="s">
        <v>2468</v>
      </c>
      <c r="C426" s="259">
        <v>170</v>
      </c>
    </row>
    <row r="427" spans="1:3" x14ac:dyDescent="0.25">
      <c r="A427" s="267" t="s">
        <v>2469</v>
      </c>
      <c r="B427" s="247" t="s">
        <v>2470</v>
      </c>
      <c r="C427" s="259">
        <v>97</v>
      </c>
    </row>
    <row r="428" spans="1:3" x14ac:dyDescent="0.25">
      <c r="A428" s="267" t="s">
        <v>2471</v>
      </c>
      <c r="B428" s="247" t="s">
        <v>2472</v>
      </c>
      <c r="C428" s="259">
        <v>26</v>
      </c>
    </row>
    <row r="429" spans="1:3" ht="25.5" x14ac:dyDescent="0.25">
      <c r="A429" s="267" t="s">
        <v>2473</v>
      </c>
      <c r="B429" s="247" t="s">
        <v>2474</v>
      </c>
      <c r="C429" s="259">
        <v>171</v>
      </c>
    </row>
    <row r="430" spans="1:3" ht="25.5" x14ac:dyDescent="0.25">
      <c r="A430" s="267" t="s">
        <v>2475</v>
      </c>
      <c r="B430" s="247" t="s">
        <v>2476</v>
      </c>
      <c r="C430" s="259">
        <v>1318</v>
      </c>
    </row>
    <row r="431" spans="1:3" ht="25.5" x14ac:dyDescent="0.25">
      <c r="A431" s="267" t="s">
        <v>2477</v>
      </c>
      <c r="B431" s="247" t="s">
        <v>2478</v>
      </c>
      <c r="C431" s="259">
        <v>170</v>
      </c>
    </row>
    <row r="432" spans="1:3" x14ac:dyDescent="0.25">
      <c r="A432" s="267" t="s">
        <v>2479</v>
      </c>
      <c r="B432" s="247" t="s">
        <v>2480</v>
      </c>
      <c r="C432" s="259">
        <v>402</v>
      </c>
    </row>
    <row r="433" spans="1:3" x14ac:dyDescent="0.25">
      <c r="A433" s="267" t="s">
        <v>2481</v>
      </c>
      <c r="B433" s="247" t="s">
        <v>2482</v>
      </c>
      <c r="C433" s="259">
        <v>159</v>
      </c>
    </row>
    <row r="434" spans="1:3" x14ac:dyDescent="0.25">
      <c r="A434" s="267" t="s">
        <v>2483</v>
      </c>
      <c r="B434" s="247" t="s">
        <v>2484</v>
      </c>
      <c r="C434" s="259">
        <v>301</v>
      </c>
    </row>
    <row r="435" spans="1:3" ht="25.5" x14ac:dyDescent="0.25">
      <c r="A435" s="267" t="s">
        <v>2485</v>
      </c>
      <c r="B435" s="247" t="s">
        <v>2486</v>
      </c>
      <c r="C435" s="259">
        <v>647</v>
      </c>
    </row>
    <row r="436" spans="1:3" ht="25.5" x14ac:dyDescent="0.25">
      <c r="A436" s="267" t="s">
        <v>2487</v>
      </c>
      <c r="B436" s="247" t="s">
        <v>2488</v>
      </c>
      <c r="C436" s="259">
        <v>170</v>
      </c>
    </row>
    <row r="437" spans="1:3" x14ac:dyDescent="0.25">
      <c r="A437" s="267" t="s">
        <v>2489</v>
      </c>
      <c r="B437" s="247" t="s">
        <v>2490</v>
      </c>
      <c r="C437" s="259">
        <v>21</v>
      </c>
    </row>
    <row r="438" spans="1:3" ht="25.5" x14ac:dyDescent="0.25">
      <c r="A438" s="267" t="s">
        <v>2491</v>
      </c>
      <c r="B438" s="247" t="s">
        <v>2492</v>
      </c>
      <c r="C438" s="259">
        <v>263</v>
      </c>
    </row>
    <row r="439" spans="1:3" x14ac:dyDescent="0.25">
      <c r="A439" s="265" t="s">
        <v>2493</v>
      </c>
      <c r="B439" s="247" t="s">
        <v>2494</v>
      </c>
      <c r="C439" s="259">
        <v>56</v>
      </c>
    </row>
    <row r="440" spans="1:3" ht="25.5" x14ac:dyDescent="0.25">
      <c r="A440" s="267" t="s">
        <v>2495</v>
      </c>
      <c r="B440" s="247" t="s">
        <v>2496</v>
      </c>
      <c r="C440" s="259">
        <v>390</v>
      </c>
    </row>
    <row r="441" spans="1:3" ht="25.5" x14ac:dyDescent="0.25">
      <c r="A441" s="267" t="s">
        <v>2497</v>
      </c>
      <c r="B441" s="247" t="s">
        <v>2498</v>
      </c>
      <c r="C441" s="259">
        <v>282</v>
      </c>
    </row>
    <row r="442" spans="1:3" x14ac:dyDescent="0.25">
      <c r="A442" s="267" t="s">
        <v>2499</v>
      </c>
      <c r="B442" s="247" t="s">
        <v>2500</v>
      </c>
      <c r="C442" s="259">
        <v>40</v>
      </c>
    </row>
    <row r="443" spans="1:3" ht="25.5" x14ac:dyDescent="0.25">
      <c r="A443" s="267" t="s">
        <v>2501</v>
      </c>
      <c r="B443" s="247" t="s">
        <v>2502</v>
      </c>
      <c r="C443" s="259">
        <v>1462</v>
      </c>
    </row>
    <row r="444" spans="1:3" x14ac:dyDescent="0.25">
      <c r="A444" s="267" t="s">
        <v>2503</v>
      </c>
      <c r="B444" s="247" t="s">
        <v>2504</v>
      </c>
      <c r="C444" s="259">
        <v>26</v>
      </c>
    </row>
    <row r="445" spans="1:3" ht="25.5" x14ac:dyDescent="0.25">
      <c r="A445" s="267" t="s">
        <v>2505</v>
      </c>
      <c r="B445" s="247" t="s">
        <v>2506</v>
      </c>
      <c r="C445" s="259">
        <v>282</v>
      </c>
    </row>
    <row r="446" spans="1:3" ht="22.5" customHeight="1" x14ac:dyDescent="0.25">
      <c r="A446" s="267" t="s">
        <v>2507</v>
      </c>
      <c r="B446" s="247" t="s">
        <v>2508</v>
      </c>
      <c r="C446" s="259">
        <v>180</v>
      </c>
    </row>
    <row r="447" spans="1:3" ht="25.5" x14ac:dyDescent="0.25">
      <c r="A447" s="265" t="s">
        <v>2509</v>
      </c>
      <c r="B447" s="247" t="s">
        <v>2510</v>
      </c>
      <c r="C447" s="259">
        <v>478</v>
      </c>
    </row>
    <row r="448" spans="1:3" x14ac:dyDescent="0.25">
      <c r="A448" s="267" t="s">
        <v>2511</v>
      </c>
      <c r="B448" s="247" t="s">
        <v>2512</v>
      </c>
      <c r="C448" s="259">
        <v>108</v>
      </c>
    </row>
    <row r="449" spans="1:3" x14ac:dyDescent="0.25">
      <c r="A449" s="267" t="s">
        <v>2513</v>
      </c>
      <c r="B449" s="247" t="s">
        <v>2514</v>
      </c>
      <c r="C449" s="259">
        <v>26</v>
      </c>
    </row>
    <row r="450" spans="1:3" x14ac:dyDescent="0.25">
      <c r="A450" s="267" t="s">
        <v>2515</v>
      </c>
      <c r="B450" s="247" t="s">
        <v>2516</v>
      </c>
      <c r="C450" s="259">
        <v>163</v>
      </c>
    </row>
    <row r="451" spans="1:3" x14ac:dyDescent="0.25">
      <c r="A451" s="265" t="s">
        <v>2517</v>
      </c>
      <c r="B451" s="247" t="s">
        <v>2518</v>
      </c>
      <c r="C451" s="259">
        <v>696</v>
      </c>
    </row>
    <row r="452" spans="1:3" x14ac:dyDescent="0.25">
      <c r="A452" s="267" t="s">
        <v>2519</v>
      </c>
      <c r="B452" s="247" t="s">
        <v>2520</v>
      </c>
      <c r="C452" s="259">
        <v>22</v>
      </c>
    </row>
    <row r="453" spans="1:3" x14ac:dyDescent="0.25">
      <c r="A453" s="267" t="s">
        <v>2521</v>
      </c>
      <c r="B453" s="247" t="s">
        <v>2522</v>
      </c>
      <c r="C453" s="259">
        <v>246</v>
      </c>
    </row>
    <row r="454" spans="1:3" x14ac:dyDescent="0.25">
      <c r="A454" s="267" t="s">
        <v>2523</v>
      </c>
      <c r="B454" s="247" t="s">
        <v>2524</v>
      </c>
      <c r="C454" s="259">
        <v>131</v>
      </c>
    </row>
    <row r="455" spans="1:3" ht="25.5" x14ac:dyDescent="0.25">
      <c r="A455" s="267" t="s">
        <v>2525</v>
      </c>
      <c r="B455" s="247" t="s">
        <v>2526</v>
      </c>
      <c r="C455" s="259">
        <v>883</v>
      </c>
    </row>
    <row r="456" spans="1:3" x14ac:dyDescent="0.25">
      <c r="A456" s="267" t="s">
        <v>2527</v>
      </c>
      <c r="B456" s="247" t="s">
        <v>2528</v>
      </c>
      <c r="C456" s="259">
        <v>209</v>
      </c>
    </row>
    <row r="457" spans="1:3" x14ac:dyDescent="0.25">
      <c r="A457" s="267" t="s">
        <v>2529</v>
      </c>
      <c r="B457" s="247" t="s">
        <v>2530</v>
      </c>
      <c r="C457" s="259">
        <v>24</v>
      </c>
    </row>
    <row r="458" spans="1:3" x14ac:dyDescent="0.25">
      <c r="A458" s="267" t="s">
        <v>2531</v>
      </c>
      <c r="B458" s="247" t="s">
        <v>2532</v>
      </c>
      <c r="C458" s="259">
        <v>310</v>
      </c>
    </row>
    <row r="459" spans="1:3" ht="25.5" x14ac:dyDescent="0.25">
      <c r="A459" s="267" t="s">
        <v>2533</v>
      </c>
      <c r="B459" s="247" t="s">
        <v>2534</v>
      </c>
      <c r="C459" s="259">
        <v>170</v>
      </c>
    </row>
    <row r="460" spans="1:3" x14ac:dyDescent="0.25">
      <c r="A460" s="267" t="s">
        <v>2535</v>
      </c>
      <c r="B460" s="247" t="s">
        <v>2536</v>
      </c>
      <c r="C460" s="259">
        <v>26</v>
      </c>
    </row>
    <row r="461" spans="1:3" ht="25.5" x14ac:dyDescent="0.25">
      <c r="A461" s="267" t="s">
        <v>2537</v>
      </c>
      <c r="B461" s="247" t="s">
        <v>2538</v>
      </c>
      <c r="C461" s="259">
        <v>112</v>
      </c>
    </row>
    <row r="462" spans="1:3" x14ac:dyDescent="0.25">
      <c r="A462" s="267" t="s">
        <v>2539</v>
      </c>
      <c r="B462" s="247" t="s">
        <v>2540</v>
      </c>
      <c r="C462" s="259">
        <v>26</v>
      </c>
    </row>
    <row r="463" spans="1:3" x14ac:dyDescent="0.25">
      <c r="A463" s="265" t="s">
        <v>2541</v>
      </c>
      <c r="B463" s="247" t="s">
        <v>2542</v>
      </c>
      <c r="C463" s="259">
        <v>384</v>
      </c>
    </row>
    <row r="464" spans="1:3" ht="37.5" customHeight="1" x14ac:dyDescent="0.25">
      <c r="A464" s="267" t="s">
        <v>2543</v>
      </c>
      <c r="B464" s="247" t="s">
        <v>2544</v>
      </c>
      <c r="C464" s="259">
        <v>64</v>
      </c>
    </row>
    <row r="465" spans="1:3" ht="25.5" x14ac:dyDescent="0.25">
      <c r="A465" s="265" t="s">
        <v>2545</v>
      </c>
      <c r="B465" s="247" t="s">
        <v>2546</v>
      </c>
      <c r="C465" s="259">
        <v>2084</v>
      </c>
    </row>
    <row r="466" spans="1:3" ht="37.5" customHeight="1" x14ac:dyDescent="0.25">
      <c r="A466" s="267" t="s">
        <v>2547</v>
      </c>
      <c r="B466" s="247" t="s">
        <v>2548</v>
      </c>
      <c r="C466" s="259">
        <v>263</v>
      </c>
    </row>
    <row r="467" spans="1:3" ht="25.5" x14ac:dyDescent="0.25">
      <c r="A467" s="267" t="s">
        <v>2549</v>
      </c>
      <c r="B467" s="247" t="s">
        <v>2550</v>
      </c>
      <c r="C467" s="259">
        <v>243</v>
      </c>
    </row>
    <row r="468" spans="1:3" x14ac:dyDescent="0.25">
      <c r="A468" s="267" t="s">
        <v>2551</v>
      </c>
      <c r="B468" s="247" t="s">
        <v>2552</v>
      </c>
      <c r="C468" s="259">
        <v>472</v>
      </c>
    </row>
    <row r="469" spans="1:3" ht="25.5" x14ac:dyDescent="0.25">
      <c r="A469" s="267" t="s">
        <v>2553</v>
      </c>
      <c r="B469" s="247" t="s">
        <v>2554</v>
      </c>
      <c r="C469" s="259">
        <v>161</v>
      </c>
    </row>
    <row r="470" spans="1:3" x14ac:dyDescent="0.25">
      <c r="A470" s="267" t="s">
        <v>2555</v>
      </c>
      <c r="B470" s="247" t="s">
        <v>2556</v>
      </c>
      <c r="C470" s="259">
        <v>263</v>
      </c>
    </row>
    <row r="471" spans="1:3" x14ac:dyDescent="0.25">
      <c r="A471" s="267" t="s">
        <v>2557</v>
      </c>
      <c r="B471" s="247" t="s">
        <v>2558</v>
      </c>
      <c r="C471" s="259">
        <v>263</v>
      </c>
    </row>
    <row r="472" spans="1:3" x14ac:dyDescent="0.25">
      <c r="A472" s="267" t="s">
        <v>2559</v>
      </c>
      <c r="B472" s="247" t="s">
        <v>2560</v>
      </c>
      <c r="C472" s="259">
        <v>23</v>
      </c>
    </row>
    <row r="473" spans="1:3" ht="25.5" x14ac:dyDescent="0.25">
      <c r="A473" s="267" t="s">
        <v>2561</v>
      </c>
      <c r="B473" s="247" t="s">
        <v>2562</v>
      </c>
      <c r="C473" s="259">
        <v>191</v>
      </c>
    </row>
    <row r="474" spans="1:3" x14ac:dyDescent="0.25">
      <c r="A474" s="267" t="s">
        <v>2563</v>
      </c>
      <c r="B474" s="247" t="s">
        <v>2564</v>
      </c>
      <c r="C474" s="259">
        <v>26</v>
      </c>
    </row>
    <row r="475" spans="1:3" x14ac:dyDescent="0.25">
      <c r="A475" s="267" t="s">
        <v>2565</v>
      </c>
      <c r="B475" s="247" t="s">
        <v>2566</v>
      </c>
      <c r="C475" s="259">
        <v>33</v>
      </c>
    </row>
    <row r="476" spans="1:3" ht="25.5" x14ac:dyDescent="0.25">
      <c r="A476" s="267" t="s">
        <v>2567</v>
      </c>
      <c r="B476" s="247" t="s">
        <v>2568</v>
      </c>
      <c r="C476" s="259">
        <v>144</v>
      </c>
    </row>
    <row r="477" spans="1:3" ht="25.5" x14ac:dyDescent="0.25">
      <c r="A477" s="267" t="s">
        <v>2569</v>
      </c>
      <c r="B477" s="247" t="s">
        <v>2570</v>
      </c>
      <c r="C477" s="259">
        <v>161</v>
      </c>
    </row>
    <row r="478" spans="1:3" x14ac:dyDescent="0.25">
      <c r="A478" s="267" t="s">
        <v>2571</v>
      </c>
      <c r="B478" s="247" t="s">
        <v>2572</v>
      </c>
      <c r="C478" s="259">
        <v>34</v>
      </c>
    </row>
    <row r="479" spans="1:3" ht="25.5" x14ac:dyDescent="0.25">
      <c r="A479" s="267" t="s">
        <v>2573</v>
      </c>
      <c r="B479" s="247" t="s">
        <v>2574</v>
      </c>
      <c r="C479" s="259">
        <v>64</v>
      </c>
    </row>
    <row r="480" spans="1:3" ht="25.5" x14ac:dyDescent="0.25">
      <c r="A480" s="267" t="s">
        <v>2575</v>
      </c>
      <c r="B480" s="247" t="s">
        <v>2576</v>
      </c>
      <c r="C480" s="259">
        <v>130</v>
      </c>
    </row>
    <row r="481" spans="1:3" ht="25.5" x14ac:dyDescent="0.25">
      <c r="A481" s="267" t="s">
        <v>2577</v>
      </c>
      <c r="B481" s="247" t="s">
        <v>2578</v>
      </c>
      <c r="C481" s="259">
        <v>130</v>
      </c>
    </row>
    <row r="482" spans="1:3" ht="25.5" x14ac:dyDescent="0.25">
      <c r="A482" s="267" t="s">
        <v>2579</v>
      </c>
      <c r="B482" s="247" t="s">
        <v>2580</v>
      </c>
      <c r="C482" s="259">
        <v>569</v>
      </c>
    </row>
    <row r="483" spans="1:3" x14ac:dyDescent="0.25">
      <c r="A483" s="267" t="s">
        <v>2581</v>
      </c>
      <c r="B483" s="247" t="s">
        <v>2582</v>
      </c>
      <c r="C483" s="259">
        <v>361</v>
      </c>
    </row>
    <row r="484" spans="1:3" ht="25.5" x14ac:dyDescent="0.25">
      <c r="A484" s="267" t="s">
        <v>2583</v>
      </c>
      <c r="B484" s="247" t="s">
        <v>2584</v>
      </c>
      <c r="C484" s="259">
        <v>159</v>
      </c>
    </row>
    <row r="485" spans="1:3" x14ac:dyDescent="0.25">
      <c r="A485" s="267" t="s">
        <v>2585</v>
      </c>
      <c r="B485" s="247" t="s">
        <v>2586</v>
      </c>
      <c r="C485" s="259">
        <v>26</v>
      </c>
    </row>
    <row r="486" spans="1:3" x14ac:dyDescent="0.25">
      <c r="A486" s="267" t="s">
        <v>2587</v>
      </c>
      <c r="B486" s="247" t="s">
        <v>2588</v>
      </c>
      <c r="C486" s="259">
        <v>126</v>
      </c>
    </row>
    <row r="487" spans="1:3" ht="25.5" x14ac:dyDescent="0.25">
      <c r="A487" s="267" t="s">
        <v>2589</v>
      </c>
      <c r="B487" s="247" t="s">
        <v>2590</v>
      </c>
      <c r="C487" s="259">
        <v>130</v>
      </c>
    </row>
    <row r="488" spans="1:3" ht="25.5" x14ac:dyDescent="0.25">
      <c r="A488" s="267" t="s">
        <v>2591</v>
      </c>
      <c r="B488" s="247" t="s">
        <v>2592</v>
      </c>
      <c r="C488" s="259">
        <v>263</v>
      </c>
    </row>
    <row r="489" spans="1:3" x14ac:dyDescent="0.25">
      <c r="A489" s="267" t="s">
        <v>2593</v>
      </c>
      <c r="B489" s="247" t="s">
        <v>2594</v>
      </c>
      <c r="C489" s="259">
        <v>41</v>
      </c>
    </row>
    <row r="490" spans="1:3" ht="25.5" x14ac:dyDescent="0.25">
      <c r="A490" s="267" t="s">
        <v>2595</v>
      </c>
      <c r="B490" s="247" t="s">
        <v>2596</v>
      </c>
      <c r="C490" s="259">
        <v>2084</v>
      </c>
    </row>
    <row r="491" spans="1:3" x14ac:dyDescent="0.25">
      <c r="A491" s="267" t="s">
        <v>2597</v>
      </c>
      <c r="B491" s="247" t="s">
        <v>2598</v>
      </c>
      <c r="C491" s="259">
        <v>163</v>
      </c>
    </row>
    <row r="492" spans="1:3" x14ac:dyDescent="0.25">
      <c r="A492" s="267" t="s">
        <v>2599</v>
      </c>
      <c r="B492" s="247" t="s">
        <v>2600</v>
      </c>
      <c r="C492" s="259">
        <v>238</v>
      </c>
    </row>
    <row r="493" spans="1:3" x14ac:dyDescent="0.25">
      <c r="A493" s="267" t="s">
        <v>2601</v>
      </c>
      <c r="B493" s="247" t="s">
        <v>2602</v>
      </c>
      <c r="C493" s="259">
        <v>26</v>
      </c>
    </row>
    <row r="494" spans="1:3" ht="25.5" x14ac:dyDescent="0.25">
      <c r="A494" s="267" t="s">
        <v>2603</v>
      </c>
      <c r="B494" s="247" t="s">
        <v>2604</v>
      </c>
      <c r="C494" s="259">
        <v>1528</v>
      </c>
    </row>
    <row r="495" spans="1:3" ht="38.25" x14ac:dyDescent="0.25">
      <c r="A495" s="267" t="s">
        <v>2605</v>
      </c>
      <c r="B495" s="247" t="s">
        <v>2606</v>
      </c>
      <c r="C495" s="259">
        <v>176</v>
      </c>
    </row>
    <row r="496" spans="1:3" x14ac:dyDescent="0.25">
      <c r="A496" s="267" t="s">
        <v>2607</v>
      </c>
      <c r="B496" s="247" t="s">
        <v>2608</v>
      </c>
      <c r="C496" s="259">
        <v>941</v>
      </c>
    </row>
    <row r="497" spans="1:3" ht="25.5" x14ac:dyDescent="0.25">
      <c r="A497" s="267" t="s">
        <v>2609</v>
      </c>
      <c r="B497" s="247" t="s">
        <v>2610</v>
      </c>
      <c r="C497" s="259">
        <v>128</v>
      </c>
    </row>
    <row r="498" spans="1:3" x14ac:dyDescent="0.25">
      <c r="A498" s="267" t="s">
        <v>2611</v>
      </c>
      <c r="B498" s="247" t="s">
        <v>2612</v>
      </c>
      <c r="C498" s="259">
        <v>233</v>
      </c>
    </row>
    <row r="499" spans="1:3" x14ac:dyDescent="0.25">
      <c r="A499" s="267" t="s">
        <v>2613</v>
      </c>
      <c r="B499" s="247" t="s">
        <v>2614</v>
      </c>
      <c r="C499" s="259">
        <v>197</v>
      </c>
    </row>
    <row r="500" spans="1:3" x14ac:dyDescent="0.25">
      <c r="A500" s="267" t="s">
        <v>2615</v>
      </c>
      <c r="B500" s="247" t="s">
        <v>2616</v>
      </c>
      <c r="C500" s="259">
        <v>178</v>
      </c>
    </row>
    <row r="501" spans="1:3" ht="25.5" x14ac:dyDescent="0.25">
      <c r="A501" s="267" t="s">
        <v>2617</v>
      </c>
      <c r="B501" s="247" t="s">
        <v>2618</v>
      </c>
      <c r="C501" s="259">
        <v>2084</v>
      </c>
    </row>
    <row r="502" spans="1:3" x14ac:dyDescent="0.25">
      <c r="A502" s="267" t="s">
        <v>2619</v>
      </c>
      <c r="B502" s="247" t="s">
        <v>2620</v>
      </c>
      <c r="C502" s="259">
        <v>26</v>
      </c>
    </row>
    <row r="503" spans="1:3" x14ac:dyDescent="0.25">
      <c r="A503" s="267" t="s">
        <v>2621</v>
      </c>
      <c r="B503" s="247" t="s">
        <v>2622</v>
      </c>
      <c r="C503" s="259">
        <v>647</v>
      </c>
    </row>
    <row r="504" spans="1:3" ht="25.5" x14ac:dyDescent="0.25">
      <c r="A504" s="267" t="s">
        <v>2623</v>
      </c>
      <c r="B504" s="247" t="s">
        <v>2624</v>
      </c>
      <c r="C504" s="259">
        <v>26</v>
      </c>
    </row>
    <row r="505" spans="1:3" ht="25.5" x14ac:dyDescent="0.25">
      <c r="A505" s="267" t="s">
        <v>2625</v>
      </c>
      <c r="B505" s="247" t="s">
        <v>2626</v>
      </c>
      <c r="C505" s="259">
        <v>254</v>
      </c>
    </row>
    <row r="506" spans="1:3" ht="38.25" x14ac:dyDescent="0.25">
      <c r="A506" s="267" t="s">
        <v>2627</v>
      </c>
      <c r="B506" s="247" t="s">
        <v>2628</v>
      </c>
      <c r="C506" s="259">
        <v>190</v>
      </c>
    </row>
    <row r="507" spans="1:3" x14ac:dyDescent="0.25">
      <c r="A507" s="267" t="s">
        <v>2629</v>
      </c>
      <c r="B507" s="247" t="s">
        <v>2630</v>
      </c>
      <c r="C507" s="259">
        <v>647</v>
      </c>
    </row>
    <row r="508" spans="1:3" ht="25.5" x14ac:dyDescent="0.25">
      <c r="A508" s="267" t="s">
        <v>2631</v>
      </c>
      <c r="B508" s="247" t="s">
        <v>2632</v>
      </c>
      <c r="C508" s="259">
        <v>409</v>
      </c>
    </row>
    <row r="509" spans="1:3" x14ac:dyDescent="0.25">
      <c r="A509" s="267" t="s">
        <v>2633</v>
      </c>
      <c r="B509" s="247" t="s">
        <v>2634</v>
      </c>
      <c r="C509" s="259">
        <v>26</v>
      </c>
    </row>
    <row r="510" spans="1:3" x14ac:dyDescent="0.25">
      <c r="A510" s="267" t="s">
        <v>2635</v>
      </c>
      <c r="B510" s="247" t="s">
        <v>2636</v>
      </c>
      <c r="C510" s="259">
        <v>191</v>
      </c>
    </row>
    <row r="511" spans="1:3" x14ac:dyDescent="0.25">
      <c r="A511" s="267" t="s">
        <v>2637</v>
      </c>
      <c r="B511" s="247" t="s">
        <v>2638</v>
      </c>
      <c r="C511" s="259">
        <v>436</v>
      </c>
    </row>
    <row r="512" spans="1:3" ht="25.5" x14ac:dyDescent="0.25">
      <c r="A512" s="267" t="s">
        <v>2639</v>
      </c>
      <c r="B512" s="247" t="s">
        <v>2640</v>
      </c>
      <c r="C512" s="259">
        <v>460</v>
      </c>
    </row>
    <row r="513" spans="1:3" ht="25.5" x14ac:dyDescent="0.25">
      <c r="A513" s="267" t="s">
        <v>2641</v>
      </c>
      <c r="B513" s="247" t="s">
        <v>2642</v>
      </c>
      <c r="C513" s="259">
        <v>869</v>
      </c>
    </row>
    <row r="514" spans="1:3" x14ac:dyDescent="0.25">
      <c r="A514" s="267" t="s">
        <v>2643</v>
      </c>
      <c r="B514" s="247" t="s">
        <v>2644</v>
      </c>
      <c r="C514" s="259">
        <v>563</v>
      </c>
    </row>
    <row r="515" spans="1:3" ht="25.5" x14ac:dyDescent="0.25">
      <c r="A515" s="267" t="s">
        <v>2645</v>
      </c>
      <c r="B515" s="247" t="s">
        <v>2646</v>
      </c>
      <c r="C515" s="259">
        <v>34</v>
      </c>
    </row>
    <row r="516" spans="1:3" x14ac:dyDescent="0.25">
      <c r="A516" s="267" t="s">
        <v>2647</v>
      </c>
      <c r="B516" s="247" t="s">
        <v>2648</v>
      </c>
      <c r="C516" s="259">
        <v>479</v>
      </c>
    </row>
    <row r="517" spans="1:3" x14ac:dyDescent="0.25">
      <c r="A517" s="267" t="s">
        <v>2649</v>
      </c>
      <c r="B517" s="247" t="s">
        <v>2650</v>
      </c>
      <c r="C517" s="259">
        <v>22</v>
      </c>
    </row>
    <row r="518" spans="1:3" ht="25.5" x14ac:dyDescent="0.25">
      <c r="A518" s="267" t="s">
        <v>2651</v>
      </c>
      <c r="B518" s="247" t="s">
        <v>2652</v>
      </c>
      <c r="C518" s="259">
        <v>124</v>
      </c>
    </row>
    <row r="519" spans="1:3" x14ac:dyDescent="0.25">
      <c r="A519" s="267" t="s">
        <v>2653</v>
      </c>
      <c r="B519" s="247" t="s">
        <v>2654</v>
      </c>
      <c r="C519" s="259">
        <v>1086</v>
      </c>
    </row>
    <row r="520" spans="1:3" ht="25.5" x14ac:dyDescent="0.25">
      <c r="A520" s="267" t="s">
        <v>2655</v>
      </c>
      <c r="B520" s="247" t="s">
        <v>2656</v>
      </c>
      <c r="C520" s="259">
        <v>365</v>
      </c>
    </row>
    <row r="521" spans="1:3" ht="25.5" x14ac:dyDescent="0.25">
      <c r="A521" s="267" t="s">
        <v>2657</v>
      </c>
      <c r="B521" s="247" t="s">
        <v>2658</v>
      </c>
      <c r="C521" s="259">
        <v>403</v>
      </c>
    </row>
    <row r="522" spans="1:3" x14ac:dyDescent="0.25">
      <c r="A522" s="267" t="s">
        <v>2659</v>
      </c>
      <c r="B522" s="247" t="s">
        <v>2660</v>
      </c>
      <c r="C522" s="259">
        <v>26</v>
      </c>
    </row>
    <row r="523" spans="1:3" ht="25.5" x14ac:dyDescent="0.25">
      <c r="A523" s="267" t="s">
        <v>2661</v>
      </c>
      <c r="B523" s="247" t="s">
        <v>2662</v>
      </c>
      <c r="C523" s="259">
        <v>301</v>
      </c>
    </row>
    <row r="524" spans="1:3" x14ac:dyDescent="0.25">
      <c r="A524" s="267" t="s">
        <v>2663</v>
      </c>
      <c r="B524" s="247" t="s">
        <v>2664</v>
      </c>
      <c r="C524" s="259">
        <v>390</v>
      </c>
    </row>
    <row r="525" spans="1:3" x14ac:dyDescent="0.25">
      <c r="A525" s="267" t="s">
        <v>2665</v>
      </c>
      <c r="B525" s="247" t="s">
        <v>2666</v>
      </c>
      <c r="C525" s="259">
        <v>200</v>
      </c>
    </row>
    <row r="526" spans="1:3" ht="25.5" x14ac:dyDescent="0.25">
      <c r="A526" s="267" t="s">
        <v>2667</v>
      </c>
      <c r="B526" s="247" t="s">
        <v>2668</v>
      </c>
      <c r="C526" s="259">
        <v>405</v>
      </c>
    </row>
    <row r="527" spans="1:3" x14ac:dyDescent="0.25">
      <c r="A527" s="267" t="s">
        <v>2669</v>
      </c>
      <c r="B527" s="247" t="s">
        <v>2670</v>
      </c>
      <c r="C527" s="259">
        <v>29</v>
      </c>
    </row>
    <row r="528" spans="1:3" x14ac:dyDescent="0.25">
      <c r="A528" s="267" t="s">
        <v>2671</v>
      </c>
      <c r="B528" s="247" t="s">
        <v>2672</v>
      </c>
      <c r="C528" s="259">
        <v>25</v>
      </c>
    </row>
    <row r="529" spans="1:3" ht="25.5" x14ac:dyDescent="0.25">
      <c r="A529" s="267" t="s">
        <v>2673</v>
      </c>
      <c r="B529" s="247" t="s">
        <v>2674</v>
      </c>
      <c r="C529" s="259">
        <v>255</v>
      </c>
    </row>
    <row r="530" spans="1:3" ht="25.5" x14ac:dyDescent="0.25">
      <c r="A530" s="267" t="s">
        <v>2675</v>
      </c>
      <c r="B530" s="247" t="s">
        <v>2676</v>
      </c>
      <c r="C530" s="259">
        <v>346</v>
      </c>
    </row>
    <row r="531" spans="1:3" x14ac:dyDescent="0.25">
      <c r="A531" s="267" t="s">
        <v>2677</v>
      </c>
      <c r="B531" s="247" t="s">
        <v>2678</v>
      </c>
      <c r="C531" s="259">
        <v>264</v>
      </c>
    </row>
    <row r="532" spans="1:3" ht="25.5" x14ac:dyDescent="0.25">
      <c r="A532" s="267" t="s">
        <v>2679</v>
      </c>
      <c r="B532" s="247" t="s">
        <v>2680</v>
      </c>
      <c r="C532" s="259">
        <v>192</v>
      </c>
    </row>
    <row r="533" spans="1:3" x14ac:dyDescent="0.25">
      <c r="A533" s="267" t="s">
        <v>2681</v>
      </c>
      <c r="B533" s="247" t="s">
        <v>2682</v>
      </c>
      <c r="C533" s="259">
        <v>26</v>
      </c>
    </row>
    <row r="534" spans="1:3" ht="25.5" x14ac:dyDescent="0.25">
      <c r="A534" s="267" t="s">
        <v>2683</v>
      </c>
      <c r="B534" s="247" t="s">
        <v>2684</v>
      </c>
      <c r="C534" s="259">
        <v>423</v>
      </c>
    </row>
    <row r="535" spans="1:3" ht="25.5" x14ac:dyDescent="0.25">
      <c r="A535" s="267" t="s">
        <v>2685</v>
      </c>
      <c r="B535" s="247" t="s">
        <v>2686</v>
      </c>
      <c r="C535" s="259">
        <v>256</v>
      </c>
    </row>
    <row r="536" spans="1:3" ht="25.5" x14ac:dyDescent="0.25">
      <c r="A536" s="267" t="s">
        <v>2687</v>
      </c>
      <c r="B536" s="247" t="s">
        <v>2688</v>
      </c>
      <c r="C536" s="259">
        <v>548</v>
      </c>
    </row>
    <row r="537" spans="1:3" ht="25.5" x14ac:dyDescent="0.25">
      <c r="A537" s="267" t="s">
        <v>2689</v>
      </c>
      <c r="B537" s="247" t="s">
        <v>2690</v>
      </c>
      <c r="C537" s="259">
        <v>632</v>
      </c>
    </row>
    <row r="538" spans="1:3" ht="25.5" x14ac:dyDescent="0.25">
      <c r="A538" s="267" t="s">
        <v>2691</v>
      </c>
      <c r="B538" s="247" t="s">
        <v>2692</v>
      </c>
      <c r="C538" s="259">
        <v>548</v>
      </c>
    </row>
    <row r="539" spans="1:3" x14ac:dyDescent="0.25">
      <c r="A539" s="267" t="s">
        <v>2693</v>
      </c>
      <c r="B539" s="247" t="s">
        <v>2694</v>
      </c>
      <c r="C539" s="259">
        <v>425</v>
      </c>
    </row>
    <row r="540" spans="1:3" x14ac:dyDescent="0.25">
      <c r="A540" s="267" t="s">
        <v>2695</v>
      </c>
      <c r="B540" s="247" t="s">
        <v>2696</v>
      </c>
      <c r="C540" s="259">
        <v>611</v>
      </c>
    </row>
    <row r="541" spans="1:3" ht="25.5" x14ac:dyDescent="0.25">
      <c r="A541" s="267" t="s">
        <v>2697</v>
      </c>
      <c r="B541" s="247" t="s">
        <v>2698</v>
      </c>
      <c r="C541" s="259">
        <v>134</v>
      </c>
    </row>
    <row r="542" spans="1:3" ht="51" x14ac:dyDescent="0.25">
      <c r="A542" s="267" t="s">
        <v>2699</v>
      </c>
      <c r="B542" s="247" t="s">
        <v>2700</v>
      </c>
      <c r="C542" s="259">
        <v>314</v>
      </c>
    </row>
    <row r="543" spans="1:3" x14ac:dyDescent="0.25">
      <c r="A543" s="267" t="s">
        <v>2701</v>
      </c>
      <c r="B543" s="247" t="s">
        <v>2702</v>
      </c>
      <c r="C543" s="259">
        <v>63</v>
      </c>
    </row>
    <row r="544" spans="1:3" ht="25.5" x14ac:dyDescent="0.25">
      <c r="A544" s="267" t="s">
        <v>2703</v>
      </c>
      <c r="B544" s="247" t="s">
        <v>2704</v>
      </c>
      <c r="C544" s="259">
        <v>2084</v>
      </c>
    </row>
    <row r="545" spans="1:3" x14ac:dyDescent="0.25">
      <c r="A545" s="267" t="s">
        <v>2705</v>
      </c>
      <c r="B545" s="247" t="s">
        <v>2706</v>
      </c>
      <c r="C545" s="259">
        <v>18</v>
      </c>
    </row>
    <row r="546" spans="1:3" x14ac:dyDescent="0.25">
      <c r="A546" s="267" t="s">
        <v>2707</v>
      </c>
      <c r="B546" s="247" t="s">
        <v>2708</v>
      </c>
      <c r="C546" s="259">
        <v>337</v>
      </c>
    </row>
    <row r="547" spans="1:3" ht="25.5" x14ac:dyDescent="0.25">
      <c r="A547" s="267" t="s">
        <v>2709</v>
      </c>
      <c r="B547" s="247" t="s">
        <v>2710</v>
      </c>
      <c r="C547" s="259">
        <v>242</v>
      </c>
    </row>
    <row r="548" spans="1:3" x14ac:dyDescent="0.25">
      <c r="A548" s="267" t="s">
        <v>2711</v>
      </c>
      <c r="B548" s="247" t="s">
        <v>2712</v>
      </c>
      <c r="C548" s="259">
        <v>46</v>
      </c>
    </row>
    <row r="549" spans="1:3" x14ac:dyDescent="0.25">
      <c r="A549" s="267" t="s">
        <v>2713</v>
      </c>
      <c r="B549" s="247" t="s">
        <v>2714</v>
      </c>
      <c r="C549" s="259">
        <v>34</v>
      </c>
    </row>
    <row r="550" spans="1:3" x14ac:dyDescent="0.25">
      <c r="A550" s="267" t="s">
        <v>2715</v>
      </c>
      <c r="B550" s="247" t="s">
        <v>2716</v>
      </c>
      <c r="C550" s="259">
        <v>210</v>
      </c>
    </row>
    <row r="551" spans="1:3" x14ac:dyDescent="0.25">
      <c r="A551" s="267" t="s">
        <v>2717</v>
      </c>
      <c r="B551" s="247" t="s">
        <v>2718</v>
      </c>
      <c r="C551" s="259">
        <v>240</v>
      </c>
    </row>
    <row r="552" spans="1:3" ht="25.5" x14ac:dyDescent="0.25">
      <c r="A552" s="267" t="s">
        <v>2719</v>
      </c>
      <c r="B552" s="247" t="s">
        <v>2720</v>
      </c>
      <c r="C552" s="259">
        <v>68</v>
      </c>
    </row>
    <row r="553" spans="1:3" x14ac:dyDescent="0.25">
      <c r="A553" s="267" t="s">
        <v>2721</v>
      </c>
      <c r="B553" s="247" t="s">
        <v>2722</v>
      </c>
      <c r="C553" s="259">
        <v>193</v>
      </c>
    </row>
    <row r="554" spans="1:3" ht="25.5" x14ac:dyDescent="0.25">
      <c r="A554" s="267" t="s">
        <v>2723</v>
      </c>
      <c r="B554" s="247" t="s">
        <v>2724</v>
      </c>
      <c r="C554" s="259">
        <v>256</v>
      </c>
    </row>
    <row r="555" spans="1:3" x14ac:dyDescent="0.25">
      <c r="A555" s="267" t="s">
        <v>2725</v>
      </c>
      <c r="B555" s="247" t="s">
        <v>2726</v>
      </c>
      <c r="C555" s="259">
        <v>34</v>
      </c>
    </row>
    <row r="556" spans="1:3" ht="25.5" x14ac:dyDescent="0.25">
      <c r="A556" s="267" t="s">
        <v>2727</v>
      </c>
      <c r="B556" s="247" t="s">
        <v>2728</v>
      </c>
      <c r="C556" s="259">
        <v>259</v>
      </c>
    </row>
    <row r="557" spans="1:3" x14ac:dyDescent="0.25">
      <c r="A557" s="267" t="s">
        <v>2729</v>
      </c>
      <c r="B557" s="247" t="s">
        <v>2730</v>
      </c>
      <c r="C557" s="259">
        <v>255</v>
      </c>
    </row>
    <row r="558" spans="1:3" x14ac:dyDescent="0.25">
      <c r="A558" s="267" t="s">
        <v>2731</v>
      </c>
      <c r="B558" s="247" t="s">
        <v>2732</v>
      </c>
      <c r="C558" s="259">
        <v>26</v>
      </c>
    </row>
    <row r="559" spans="1:3" ht="25.5" x14ac:dyDescent="0.25">
      <c r="A559" s="267" t="s">
        <v>2733</v>
      </c>
      <c r="B559" s="247" t="s">
        <v>2734</v>
      </c>
      <c r="C559" s="259">
        <v>1280</v>
      </c>
    </row>
    <row r="560" spans="1:3" ht="25.5" x14ac:dyDescent="0.25">
      <c r="A560" s="267" t="s">
        <v>2735</v>
      </c>
      <c r="B560" s="247" t="s">
        <v>2736</v>
      </c>
      <c r="C560" s="259">
        <v>1022</v>
      </c>
    </row>
    <row r="561" spans="1:3" x14ac:dyDescent="0.25">
      <c r="A561" s="267" t="s">
        <v>2737</v>
      </c>
      <c r="B561" s="247" t="s">
        <v>2738</v>
      </c>
      <c r="C561" s="259">
        <v>61</v>
      </c>
    </row>
    <row r="562" spans="1:3" x14ac:dyDescent="0.25">
      <c r="A562" s="267" t="s">
        <v>2739</v>
      </c>
      <c r="B562" s="247" t="s">
        <v>2740</v>
      </c>
      <c r="C562" s="259">
        <v>441</v>
      </c>
    </row>
    <row r="563" spans="1:3" ht="25.5" x14ac:dyDescent="0.25">
      <c r="A563" s="267" t="s">
        <v>2741</v>
      </c>
      <c r="B563" s="247" t="s">
        <v>2742</v>
      </c>
      <c r="C563" s="259">
        <v>548</v>
      </c>
    </row>
    <row r="564" spans="1:3" ht="25.5" x14ac:dyDescent="0.25">
      <c r="A564" s="267" t="s">
        <v>2743</v>
      </c>
      <c r="B564" s="247" t="s">
        <v>2744</v>
      </c>
      <c r="C564" s="259">
        <v>2084</v>
      </c>
    </row>
    <row r="565" spans="1:3" x14ac:dyDescent="0.25">
      <c r="A565" s="267" t="s">
        <v>2745</v>
      </c>
      <c r="B565" s="247" t="s">
        <v>2746</v>
      </c>
      <c r="C565" s="259">
        <v>147</v>
      </c>
    </row>
    <row r="566" spans="1:3" ht="25.5" x14ac:dyDescent="0.25">
      <c r="A566" s="267" t="s">
        <v>2747</v>
      </c>
      <c r="B566" s="247" t="s">
        <v>2748</v>
      </c>
      <c r="C566" s="259">
        <v>207</v>
      </c>
    </row>
    <row r="567" spans="1:3" x14ac:dyDescent="0.25">
      <c r="A567" s="267" t="s">
        <v>2749</v>
      </c>
      <c r="B567" s="247" t="s">
        <v>2750</v>
      </c>
      <c r="C567" s="259">
        <v>1990</v>
      </c>
    </row>
    <row r="568" spans="1:3" x14ac:dyDescent="0.25">
      <c r="A568" s="267" t="s">
        <v>2751</v>
      </c>
      <c r="B568" s="247" t="s">
        <v>2752</v>
      </c>
      <c r="C568" s="259">
        <v>26</v>
      </c>
    </row>
    <row r="569" spans="1:3" ht="25.5" x14ac:dyDescent="0.25">
      <c r="A569" s="267" t="s">
        <v>2753</v>
      </c>
      <c r="B569" s="247" t="s">
        <v>2754</v>
      </c>
      <c r="C569" s="259">
        <v>347</v>
      </c>
    </row>
    <row r="570" spans="1:3" ht="25.5" x14ac:dyDescent="0.25">
      <c r="A570" s="267" t="s">
        <v>2755</v>
      </c>
      <c r="B570" s="247" t="s">
        <v>2756</v>
      </c>
      <c r="C570" s="259">
        <v>305</v>
      </c>
    </row>
    <row r="571" spans="1:3" ht="38.25" x14ac:dyDescent="0.25">
      <c r="A571" s="267" t="s">
        <v>2757</v>
      </c>
      <c r="B571" s="247" t="s">
        <v>2758</v>
      </c>
      <c r="C571" s="259">
        <v>1788</v>
      </c>
    </row>
    <row r="572" spans="1:3" x14ac:dyDescent="0.25">
      <c r="A572" s="267" t="s">
        <v>2759</v>
      </c>
      <c r="B572" s="247" t="s">
        <v>2760</v>
      </c>
      <c r="C572" s="259">
        <v>716</v>
      </c>
    </row>
    <row r="573" spans="1:3" x14ac:dyDescent="0.25">
      <c r="A573" s="267" t="s">
        <v>2761</v>
      </c>
      <c r="B573" s="247" t="s">
        <v>2762</v>
      </c>
      <c r="C573" s="259">
        <v>65</v>
      </c>
    </row>
    <row r="574" spans="1:3" x14ac:dyDescent="0.25">
      <c r="A574" s="267" t="s">
        <v>2763</v>
      </c>
      <c r="B574" s="247" t="s">
        <v>2764</v>
      </c>
      <c r="C574" s="259">
        <v>47</v>
      </c>
    </row>
    <row r="575" spans="1:3" x14ac:dyDescent="0.25">
      <c r="A575" s="267" t="s">
        <v>2765</v>
      </c>
      <c r="B575" s="247" t="s">
        <v>2766</v>
      </c>
      <c r="C575" s="259">
        <v>61</v>
      </c>
    </row>
    <row r="576" spans="1:3" x14ac:dyDescent="0.25">
      <c r="A576" s="267" t="s">
        <v>2767</v>
      </c>
      <c r="B576" s="247" t="s">
        <v>2768</v>
      </c>
      <c r="C576" s="259">
        <v>149</v>
      </c>
    </row>
    <row r="577" spans="1:3" x14ac:dyDescent="0.25">
      <c r="A577" s="267" t="s">
        <v>2769</v>
      </c>
      <c r="B577" s="247" t="s">
        <v>2770</v>
      </c>
      <c r="C577" s="259">
        <v>63</v>
      </c>
    </row>
    <row r="578" spans="1:3" ht="25.5" x14ac:dyDescent="0.25">
      <c r="A578" s="267" t="s">
        <v>2771</v>
      </c>
      <c r="B578" s="247" t="s">
        <v>2772</v>
      </c>
      <c r="C578" s="259">
        <v>318</v>
      </c>
    </row>
    <row r="579" spans="1:3" x14ac:dyDescent="0.25">
      <c r="A579" s="267" t="s">
        <v>2773</v>
      </c>
      <c r="B579" s="247" t="s">
        <v>2774</v>
      </c>
      <c r="C579" s="259">
        <v>61</v>
      </c>
    </row>
    <row r="580" spans="1:3" x14ac:dyDescent="0.25">
      <c r="A580" s="267" t="s">
        <v>2775</v>
      </c>
      <c r="B580" s="247" t="s">
        <v>2776</v>
      </c>
      <c r="C580" s="259">
        <v>33</v>
      </c>
    </row>
    <row r="581" spans="1:3" x14ac:dyDescent="0.25">
      <c r="A581" s="267" t="s">
        <v>2777</v>
      </c>
      <c r="B581" s="247" t="s">
        <v>2778</v>
      </c>
      <c r="C581" s="259">
        <v>64</v>
      </c>
    </row>
    <row r="582" spans="1:3" x14ac:dyDescent="0.25">
      <c r="A582" s="267" t="s">
        <v>2779</v>
      </c>
      <c r="B582" s="247" t="s">
        <v>2780</v>
      </c>
      <c r="C582" s="259">
        <v>45</v>
      </c>
    </row>
    <row r="583" spans="1:3" ht="25.5" x14ac:dyDescent="0.25">
      <c r="A583" s="267" t="s">
        <v>2781</v>
      </c>
      <c r="B583" s="247" t="s">
        <v>2782</v>
      </c>
      <c r="C583" s="259">
        <v>26</v>
      </c>
    </row>
    <row r="584" spans="1:3" x14ac:dyDescent="0.25">
      <c r="A584" s="267" t="s">
        <v>2783</v>
      </c>
      <c r="B584" s="247" t="s">
        <v>2784</v>
      </c>
      <c r="C584" s="259">
        <v>26</v>
      </c>
    </row>
    <row r="585" spans="1:3" ht="25.5" x14ac:dyDescent="0.25">
      <c r="A585" s="267" t="s">
        <v>2785</v>
      </c>
      <c r="B585" s="247" t="s">
        <v>2786</v>
      </c>
      <c r="C585" s="259">
        <v>387</v>
      </c>
    </row>
    <row r="586" spans="1:3" x14ac:dyDescent="0.25">
      <c r="A586" s="267" t="s">
        <v>2787</v>
      </c>
      <c r="B586" s="247" t="s">
        <v>2788</v>
      </c>
      <c r="C586" s="259">
        <v>44</v>
      </c>
    </row>
    <row r="587" spans="1:3" x14ac:dyDescent="0.25">
      <c r="A587" s="267" t="s">
        <v>2789</v>
      </c>
      <c r="B587" s="247" t="s">
        <v>2790</v>
      </c>
      <c r="C587" s="259">
        <v>61</v>
      </c>
    </row>
    <row r="588" spans="1:3" x14ac:dyDescent="0.25">
      <c r="A588" s="267" t="s">
        <v>2791</v>
      </c>
      <c r="B588" s="247" t="s">
        <v>2792</v>
      </c>
      <c r="C588" s="259">
        <v>26</v>
      </c>
    </row>
    <row r="589" spans="1:3" ht="25.5" x14ac:dyDescent="0.25">
      <c r="A589" s="267" t="s">
        <v>2793</v>
      </c>
      <c r="B589" s="247" t="s">
        <v>2794</v>
      </c>
      <c r="C589" s="259">
        <v>354</v>
      </c>
    </row>
    <row r="590" spans="1:3" x14ac:dyDescent="0.25">
      <c r="A590" s="267" t="s">
        <v>2795</v>
      </c>
      <c r="B590" s="247" t="s">
        <v>2796</v>
      </c>
      <c r="C590" s="259">
        <v>26</v>
      </c>
    </row>
    <row r="591" spans="1:3" x14ac:dyDescent="0.25">
      <c r="A591" s="267" t="s">
        <v>2797</v>
      </c>
      <c r="B591" s="247" t="s">
        <v>2798</v>
      </c>
      <c r="C591" s="259">
        <v>34</v>
      </c>
    </row>
    <row r="592" spans="1:3" ht="25.5" x14ac:dyDescent="0.25">
      <c r="A592" s="267" t="s">
        <v>2799</v>
      </c>
      <c r="B592" s="247" t="s">
        <v>2800</v>
      </c>
      <c r="C592" s="259">
        <v>344</v>
      </c>
    </row>
    <row r="593" spans="1:3" x14ac:dyDescent="0.25">
      <c r="A593" s="267" t="s">
        <v>2801</v>
      </c>
      <c r="B593" s="247" t="s">
        <v>2802</v>
      </c>
      <c r="C593" s="259">
        <v>45</v>
      </c>
    </row>
    <row r="594" spans="1:3" x14ac:dyDescent="0.25">
      <c r="A594" s="267" t="s">
        <v>2803</v>
      </c>
      <c r="B594" s="247" t="s">
        <v>2804</v>
      </c>
      <c r="C594" s="259">
        <v>726</v>
      </c>
    </row>
    <row r="595" spans="1:3" x14ac:dyDescent="0.25">
      <c r="A595" s="267" t="s">
        <v>2805</v>
      </c>
      <c r="B595" s="247" t="s">
        <v>2806</v>
      </c>
      <c r="C595" s="259">
        <v>61</v>
      </c>
    </row>
    <row r="596" spans="1:3" ht="38.25" x14ac:dyDescent="0.25">
      <c r="A596" s="267" t="s">
        <v>2807</v>
      </c>
      <c r="B596" s="247" t="s">
        <v>2808</v>
      </c>
      <c r="C596" s="259">
        <v>316</v>
      </c>
    </row>
    <row r="597" spans="1:3" ht="25.5" x14ac:dyDescent="0.25">
      <c r="A597" s="267" t="s">
        <v>2809</v>
      </c>
      <c r="B597" s="247" t="s">
        <v>2810</v>
      </c>
      <c r="C597" s="259">
        <v>269</v>
      </c>
    </row>
    <row r="598" spans="1:3" x14ac:dyDescent="0.25">
      <c r="A598" s="267" t="s">
        <v>2811</v>
      </c>
      <c r="B598" s="247" t="s">
        <v>2812</v>
      </c>
      <c r="C598" s="259">
        <v>26</v>
      </c>
    </row>
    <row r="599" spans="1:3" x14ac:dyDescent="0.25">
      <c r="A599" s="267" t="s">
        <v>2813</v>
      </c>
      <c r="B599" s="247" t="s">
        <v>2814</v>
      </c>
      <c r="C599" s="259">
        <v>26</v>
      </c>
    </row>
    <row r="600" spans="1:3" ht="25.5" x14ac:dyDescent="0.25">
      <c r="A600" s="267" t="s">
        <v>2815</v>
      </c>
      <c r="B600" s="247" t="s">
        <v>2816</v>
      </c>
      <c r="C600" s="259">
        <v>324</v>
      </c>
    </row>
    <row r="601" spans="1:3" ht="25.5" x14ac:dyDescent="0.25">
      <c r="A601" s="267" t="s">
        <v>2817</v>
      </c>
      <c r="B601" s="247" t="s">
        <v>2818</v>
      </c>
      <c r="C601" s="259">
        <v>378</v>
      </c>
    </row>
    <row r="602" spans="1:3" ht="25.5" x14ac:dyDescent="0.25">
      <c r="A602" s="267" t="s">
        <v>2819</v>
      </c>
      <c r="B602" s="247" t="s">
        <v>2820</v>
      </c>
      <c r="C602" s="259">
        <v>314</v>
      </c>
    </row>
    <row r="603" spans="1:3" ht="25.5" x14ac:dyDescent="0.25">
      <c r="A603" s="267" t="s">
        <v>2821</v>
      </c>
      <c r="B603" s="247" t="s">
        <v>2822</v>
      </c>
      <c r="C603" s="259">
        <v>569</v>
      </c>
    </row>
    <row r="604" spans="1:3" ht="38.25" x14ac:dyDescent="0.25">
      <c r="A604" s="267" t="s">
        <v>2823</v>
      </c>
      <c r="B604" s="247" t="s">
        <v>2824</v>
      </c>
      <c r="C604" s="259">
        <v>612</v>
      </c>
    </row>
    <row r="605" spans="1:3" ht="25.5" x14ac:dyDescent="0.25">
      <c r="A605" s="267" t="s">
        <v>2825</v>
      </c>
      <c r="B605" s="247" t="s">
        <v>2826</v>
      </c>
      <c r="C605" s="259">
        <v>243</v>
      </c>
    </row>
    <row r="606" spans="1:3" ht="25.5" x14ac:dyDescent="0.25">
      <c r="A606" s="267" t="s">
        <v>2827</v>
      </c>
      <c r="B606" s="247" t="s">
        <v>2828</v>
      </c>
      <c r="C606" s="259">
        <v>125</v>
      </c>
    </row>
    <row r="607" spans="1:3" x14ac:dyDescent="0.25">
      <c r="A607" s="267" t="s">
        <v>2829</v>
      </c>
      <c r="B607" s="247" t="s">
        <v>2830</v>
      </c>
      <c r="C607" s="259">
        <v>34</v>
      </c>
    </row>
    <row r="608" spans="1:3" ht="25.5" x14ac:dyDescent="0.25">
      <c r="A608" s="267" t="s">
        <v>2831</v>
      </c>
      <c r="B608" s="247" t="s">
        <v>2832</v>
      </c>
      <c r="C608" s="259">
        <v>1411</v>
      </c>
    </row>
    <row r="609" spans="1:3" x14ac:dyDescent="0.25">
      <c r="A609" s="267" t="s">
        <v>2833</v>
      </c>
      <c r="B609" s="247" t="s">
        <v>2834</v>
      </c>
      <c r="C609" s="259">
        <v>63</v>
      </c>
    </row>
    <row r="610" spans="1:3" ht="25.5" x14ac:dyDescent="0.25">
      <c r="A610" s="267" t="s">
        <v>2835</v>
      </c>
      <c r="B610" s="247" t="s">
        <v>2836</v>
      </c>
      <c r="C610" s="259">
        <v>388</v>
      </c>
    </row>
    <row r="611" spans="1:3" x14ac:dyDescent="0.25">
      <c r="A611" s="267" t="s">
        <v>2837</v>
      </c>
      <c r="B611" s="247" t="s">
        <v>2838</v>
      </c>
      <c r="C611" s="259">
        <v>70</v>
      </c>
    </row>
    <row r="612" spans="1:3" ht="25.5" x14ac:dyDescent="0.25">
      <c r="A612" s="267" t="s">
        <v>2839</v>
      </c>
      <c r="B612" s="247" t="s">
        <v>2840</v>
      </c>
      <c r="C612" s="259">
        <v>305</v>
      </c>
    </row>
    <row r="613" spans="1:3" x14ac:dyDescent="0.25">
      <c r="A613" s="267" t="s">
        <v>2841</v>
      </c>
      <c r="B613" s="247" t="s">
        <v>2842</v>
      </c>
      <c r="C613" s="259">
        <v>34</v>
      </c>
    </row>
    <row r="614" spans="1:3" ht="38.25" x14ac:dyDescent="0.25">
      <c r="A614" s="267" t="s">
        <v>2843</v>
      </c>
      <c r="B614" s="247" t="s">
        <v>2844</v>
      </c>
      <c r="C614" s="259">
        <v>176</v>
      </c>
    </row>
    <row r="615" spans="1:3" ht="38.25" x14ac:dyDescent="0.25">
      <c r="A615" s="267" t="s">
        <v>2845</v>
      </c>
      <c r="B615" s="247" t="s">
        <v>2846</v>
      </c>
      <c r="C615" s="259">
        <v>612</v>
      </c>
    </row>
    <row r="616" spans="1:3" ht="25.5" x14ac:dyDescent="0.25">
      <c r="A616" s="267" t="s">
        <v>2847</v>
      </c>
      <c r="B616" s="247" t="s">
        <v>2848</v>
      </c>
      <c r="C616" s="259">
        <v>403</v>
      </c>
    </row>
    <row r="617" spans="1:3" x14ac:dyDescent="0.25">
      <c r="A617" s="267" t="s">
        <v>2849</v>
      </c>
      <c r="B617" s="247" t="s">
        <v>2850</v>
      </c>
      <c r="C617" s="259">
        <v>34</v>
      </c>
    </row>
    <row r="618" spans="1:3" ht="25.5" x14ac:dyDescent="0.25">
      <c r="A618" s="267" t="s">
        <v>2851</v>
      </c>
      <c r="B618" s="247" t="s">
        <v>2852</v>
      </c>
      <c r="C618" s="259">
        <v>316</v>
      </c>
    </row>
    <row r="619" spans="1:3" x14ac:dyDescent="0.25">
      <c r="A619" s="267" t="s">
        <v>2853</v>
      </c>
      <c r="B619" s="247" t="s">
        <v>2854</v>
      </c>
      <c r="C619" s="259">
        <v>318</v>
      </c>
    </row>
    <row r="620" spans="1:3" x14ac:dyDescent="0.25">
      <c r="A620" s="267" t="s">
        <v>2855</v>
      </c>
      <c r="B620" s="247" t="s">
        <v>2856</v>
      </c>
      <c r="C620" s="259">
        <v>48</v>
      </c>
    </row>
    <row r="621" spans="1:3" x14ac:dyDescent="0.25">
      <c r="A621" s="267" t="s">
        <v>2857</v>
      </c>
      <c r="B621" s="247" t="s">
        <v>2858</v>
      </c>
      <c r="C621" s="259">
        <v>427</v>
      </c>
    </row>
    <row r="622" spans="1:3" ht="38.25" x14ac:dyDescent="0.25">
      <c r="A622" s="267" t="s">
        <v>2859</v>
      </c>
      <c r="B622" s="247" t="s">
        <v>2860</v>
      </c>
      <c r="C622" s="259">
        <v>316</v>
      </c>
    </row>
    <row r="623" spans="1:3" x14ac:dyDescent="0.25">
      <c r="A623" s="267" t="s">
        <v>2861</v>
      </c>
      <c r="B623" s="247" t="s">
        <v>2862</v>
      </c>
      <c r="C623" s="259">
        <v>63</v>
      </c>
    </row>
    <row r="624" spans="1:3" x14ac:dyDescent="0.25">
      <c r="A624" s="267" t="s">
        <v>2863</v>
      </c>
      <c r="B624" s="247" t="s">
        <v>2864</v>
      </c>
      <c r="C624" s="259">
        <v>192</v>
      </c>
    </row>
    <row r="625" spans="1:3" ht="38.25" x14ac:dyDescent="0.25">
      <c r="A625" s="267" t="s">
        <v>2865</v>
      </c>
      <c r="B625" s="247" t="s">
        <v>2866</v>
      </c>
      <c r="C625" s="259">
        <v>720</v>
      </c>
    </row>
    <row r="626" spans="1:3" ht="25.5" x14ac:dyDescent="0.25">
      <c r="A626" s="267" t="s">
        <v>2867</v>
      </c>
      <c r="B626" s="247" t="s">
        <v>2868</v>
      </c>
      <c r="C626" s="259">
        <v>375</v>
      </c>
    </row>
    <row r="627" spans="1:3" x14ac:dyDescent="0.25">
      <c r="A627" s="267" t="s">
        <v>2869</v>
      </c>
      <c r="B627" s="247" t="s">
        <v>2870</v>
      </c>
      <c r="C627" s="259">
        <v>26</v>
      </c>
    </row>
    <row r="628" spans="1:3" ht="25.5" x14ac:dyDescent="0.25">
      <c r="A628" s="267" t="s">
        <v>2871</v>
      </c>
      <c r="B628" s="247" t="s">
        <v>2872</v>
      </c>
      <c r="C628" s="259">
        <v>316</v>
      </c>
    </row>
    <row r="629" spans="1:3" x14ac:dyDescent="0.25">
      <c r="A629" s="267" t="s">
        <v>2873</v>
      </c>
      <c r="B629" s="247" t="s">
        <v>2874</v>
      </c>
      <c r="C629" s="259">
        <v>720</v>
      </c>
    </row>
    <row r="630" spans="1:3" x14ac:dyDescent="0.25">
      <c r="A630" s="267" t="s">
        <v>2875</v>
      </c>
      <c r="B630" s="247" t="s">
        <v>2876</v>
      </c>
      <c r="C630" s="259">
        <v>26</v>
      </c>
    </row>
    <row r="631" spans="1:3" ht="51" x14ac:dyDescent="0.25">
      <c r="A631" s="267" t="s">
        <v>2877</v>
      </c>
      <c r="B631" s="247" t="s">
        <v>2878</v>
      </c>
      <c r="C631" s="259">
        <v>373</v>
      </c>
    </row>
    <row r="632" spans="1:3" ht="25.5" x14ac:dyDescent="0.25">
      <c r="A632" s="267" t="s">
        <v>2879</v>
      </c>
      <c r="B632" s="247" t="s">
        <v>2880</v>
      </c>
      <c r="C632" s="259">
        <v>373</v>
      </c>
    </row>
    <row r="633" spans="1:3" x14ac:dyDescent="0.25">
      <c r="A633" s="267" t="s">
        <v>2881</v>
      </c>
      <c r="B633" s="247" t="s">
        <v>2882</v>
      </c>
      <c r="C633" s="259">
        <v>63</v>
      </c>
    </row>
    <row r="634" spans="1:3" x14ac:dyDescent="0.25">
      <c r="A634" s="267" t="s">
        <v>2883</v>
      </c>
      <c r="B634" s="247" t="s">
        <v>2884</v>
      </c>
      <c r="C634" s="259">
        <v>63</v>
      </c>
    </row>
    <row r="635" spans="1:3" x14ac:dyDescent="0.25">
      <c r="A635" s="267" t="s">
        <v>2885</v>
      </c>
      <c r="B635" s="247" t="s">
        <v>2886</v>
      </c>
      <c r="C635" s="259">
        <v>63</v>
      </c>
    </row>
    <row r="636" spans="1:3" ht="25.5" x14ac:dyDescent="0.25">
      <c r="A636" s="267" t="s">
        <v>2887</v>
      </c>
      <c r="B636" s="247" t="s">
        <v>2888</v>
      </c>
      <c r="C636" s="259">
        <v>295</v>
      </c>
    </row>
    <row r="637" spans="1:3" ht="25.5" x14ac:dyDescent="0.25">
      <c r="A637" s="267" t="s">
        <v>2889</v>
      </c>
      <c r="B637" s="247" t="s">
        <v>2890</v>
      </c>
      <c r="C637" s="259">
        <v>409</v>
      </c>
    </row>
    <row r="638" spans="1:3" ht="25.5" x14ac:dyDescent="0.25">
      <c r="A638" s="267" t="s">
        <v>2891</v>
      </c>
      <c r="B638" s="247" t="s">
        <v>2892</v>
      </c>
      <c r="C638" s="259">
        <v>193</v>
      </c>
    </row>
    <row r="639" spans="1:3" ht="51" x14ac:dyDescent="0.25">
      <c r="A639" s="267" t="s">
        <v>2893</v>
      </c>
      <c r="B639" s="247" t="s">
        <v>2894</v>
      </c>
      <c r="C639" s="259">
        <v>511</v>
      </c>
    </row>
    <row r="640" spans="1:3" ht="25.5" x14ac:dyDescent="0.25">
      <c r="A640" s="267" t="s">
        <v>2895</v>
      </c>
      <c r="B640" s="247" t="s">
        <v>2896</v>
      </c>
      <c r="C640" s="259">
        <v>170</v>
      </c>
    </row>
    <row r="641" spans="1:3" ht="25.5" x14ac:dyDescent="0.25">
      <c r="A641" s="267" t="s">
        <v>2897</v>
      </c>
      <c r="B641" s="247" t="s">
        <v>2898</v>
      </c>
      <c r="C641" s="259">
        <v>207</v>
      </c>
    </row>
    <row r="642" spans="1:3" ht="25.5" x14ac:dyDescent="0.25">
      <c r="A642" s="267" t="s">
        <v>2899</v>
      </c>
      <c r="B642" s="247" t="s">
        <v>2900</v>
      </c>
      <c r="C642" s="259">
        <v>791</v>
      </c>
    </row>
    <row r="643" spans="1:3" x14ac:dyDescent="0.25">
      <c r="A643" s="267" t="s">
        <v>2901</v>
      </c>
      <c r="B643" s="247" t="s">
        <v>2902</v>
      </c>
      <c r="C643" s="259">
        <v>647</v>
      </c>
    </row>
    <row r="644" spans="1:3" ht="25.5" x14ac:dyDescent="0.25">
      <c r="A644" s="267" t="s">
        <v>2903</v>
      </c>
      <c r="B644" s="247" t="s">
        <v>2904</v>
      </c>
      <c r="C644" s="259">
        <v>671</v>
      </c>
    </row>
    <row r="645" spans="1:3" ht="25.5" x14ac:dyDescent="0.25">
      <c r="A645" s="267" t="s">
        <v>2905</v>
      </c>
      <c r="B645" s="247" t="s">
        <v>2906</v>
      </c>
      <c r="C645" s="259">
        <v>295</v>
      </c>
    </row>
    <row r="646" spans="1:3" ht="25.5" x14ac:dyDescent="0.25">
      <c r="A646" s="267" t="s">
        <v>2907</v>
      </c>
      <c r="B646" s="247" t="s">
        <v>2908</v>
      </c>
      <c r="C646" s="259">
        <v>348</v>
      </c>
    </row>
    <row r="647" spans="1:3" ht="25.5" x14ac:dyDescent="0.25">
      <c r="A647" s="267" t="s">
        <v>2909</v>
      </c>
      <c r="B647" s="247" t="s">
        <v>2910</v>
      </c>
      <c r="C647" s="259">
        <v>301</v>
      </c>
    </row>
    <row r="648" spans="1:3" ht="25.5" x14ac:dyDescent="0.25">
      <c r="A648" s="267" t="s">
        <v>2911</v>
      </c>
      <c r="B648" s="247" t="s">
        <v>2912</v>
      </c>
      <c r="C648" s="259">
        <v>569</v>
      </c>
    </row>
    <row r="649" spans="1:3" ht="38.25" x14ac:dyDescent="0.25">
      <c r="A649" s="267" t="s">
        <v>2913</v>
      </c>
      <c r="B649" s="247" t="s">
        <v>2914</v>
      </c>
      <c r="C649" s="259">
        <v>426</v>
      </c>
    </row>
    <row r="650" spans="1:3" ht="25.5" x14ac:dyDescent="0.25">
      <c r="A650" s="267" t="s">
        <v>2915</v>
      </c>
      <c r="B650" s="247" t="s">
        <v>2916</v>
      </c>
      <c r="C650" s="259">
        <v>243</v>
      </c>
    </row>
    <row r="651" spans="1:3" x14ac:dyDescent="0.25">
      <c r="A651" s="267" t="s">
        <v>2917</v>
      </c>
      <c r="B651" s="247" t="s">
        <v>2918</v>
      </c>
      <c r="C651" s="259">
        <v>354</v>
      </c>
    </row>
    <row r="652" spans="1:3" ht="25.5" x14ac:dyDescent="0.25">
      <c r="A652" s="267" t="s">
        <v>2919</v>
      </c>
      <c r="B652" s="247" t="s">
        <v>2920</v>
      </c>
      <c r="C652" s="259">
        <v>282</v>
      </c>
    </row>
    <row r="653" spans="1:3" ht="25.5" x14ac:dyDescent="0.25">
      <c r="A653" s="267" t="s">
        <v>2921</v>
      </c>
      <c r="B653" s="247" t="s">
        <v>2922</v>
      </c>
      <c r="C653" s="259">
        <v>610</v>
      </c>
    </row>
    <row r="654" spans="1:3" x14ac:dyDescent="0.25">
      <c r="A654" s="267" t="s">
        <v>2923</v>
      </c>
      <c r="B654" s="247" t="s">
        <v>2924</v>
      </c>
      <c r="C654" s="259">
        <v>34</v>
      </c>
    </row>
    <row r="655" spans="1:3" x14ac:dyDescent="0.25">
      <c r="A655" s="267" t="s">
        <v>2925</v>
      </c>
      <c r="B655" s="247" t="s">
        <v>2926</v>
      </c>
      <c r="C655" s="259">
        <v>312</v>
      </c>
    </row>
    <row r="656" spans="1:3" x14ac:dyDescent="0.25">
      <c r="A656" s="267" t="s">
        <v>2927</v>
      </c>
      <c r="B656" s="247" t="s">
        <v>2928</v>
      </c>
      <c r="C656" s="259">
        <v>518</v>
      </c>
    </row>
    <row r="657" spans="1:3" x14ac:dyDescent="0.25">
      <c r="A657" s="267" t="s">
        <v>2929</v>
      </c>
      <c r="B657" s="247" t="s">
        <v>2930</v>
      </c>
      <c r="C657" s="259">
        <v>169</v>
      </c>
    </row>
    <row r="658" spans="1:3" x14ac:dyDescent="0.25">
      <c r="A658" s="267" t="s">
        <v>2931</v>
      </c>
      <c r="B658" s="247" t="s">
        <v>2932</v>
      </c>
      <c r="C658" s="259">
        <v>366</v>
      </c>
    </row>
    <row r="659" spans="1:3" x14ac:dyDescent="0.25">
      <c r="A659" s="267" t="s">
        <v>2933</v>
      </c>
      <c r="B659" s="247" t="s">
        <v>2934</v>
      </c>
      <c r="C659" s="259">
        <v>1710</v>
      </c>
    </row>
    <row r="660" spans="1:3" x14ac:dyDescent="0.25">
      <c r="A660" s="267" t="s">
        <v>2935</v>
      </c>
      <c r="B660" s="247" t="s">
        <v>2936</v>
      </c>
      <c r="C660" s="259">
        <v>2652</v>
      </c>
    </row>
    <row r="661" spans="1:3" x14ac:dyDescent="0.25">
      <c r="A661" s="267" t="s">
        <v>2937</v>
      </c>
      <c r="B661" s="247" t="s">
        <v>2938</v>
      </c>
      <c r="C661" s="259">
        <v>124</v>
      </c>
    </row>
    <row r="662" spans="1:3" x14ac:dyDescent="0.25">
      <c r="A662" s="267" t="s">
        <v>2939</v>
      </c>
      <c r="B662" s="247" t="s">
        <v>2940</v>
      </c>
      <c r="C662" s="259">
        <v>337</v>
      </c>
    </row>
    <row r="663" spans="1:3" x14ac:dyDescent="0.25">
      <c r="A663" s="267" t="s">
        <v>2941</v>
      </c>
      <c r="B663" s="247" t="s">
        <v>2942</v>
      </c>
      <c r="C663" s="259">
        <v>255</v>
      </c>
    </row>
    <row r="664" spans="1:3" ht="25.5" x14ac:dyDescent="0.25">
      <c r="A664" s="267" t="s">
        <v>2943</v>
      </c>
      <c r="B664" s="247" t="s">
        <v>2944</v>
      </c>
      <c r="C664" s="259">
        <v>68</v>
      </c>
    </row>
    <row r="665" spans="1:3" x14ac:dyDescent="0.25">
      <c r="A665" s="267" t="s">
        <v>2945</v>
      </c>
      <c r="B665" s="247" t="s">
        <v>2946</v>
      </c>
      <c r="C665" s="259">
        <v>108</v>
      </c>
    </row>
    <row r="666" spans="1:3" x14ac:dyDescent="0.25">
      <c r="A666" s="267" t="s">
        <v>2947</v>
      </c>
      <c r="B666" s="247" t="s">
        <v>2948</v>
      </c>
      <c r="C666" s="259">
        <v>341</v>
      </c>
    </row>
    <row r="667" spans="1:3" x14ac:dyDescent="0.25">
      <c r="A667" s="267" t="s">
        <v>2949</v>
      </c>
      <c r="B667" s="247" t="s">
        <v>2950</v>
      </c>
      <c r="C667" s="259">
        <v>14789</v>
      </c>
    </row>
    <row r="668" spans="1:3" ht="29.25" customHeight="1" x14ac:dyDescent="0.25">
      <c r="A668" s="267" t="s">
        <v>2951</v>
      </c>
      <c r="B668" s="247" t="s">
        <v>2952</v>
      </c>
      <c r="C668" s="259">
        <v>186</v>
      </c>
    </row>
    <row r="669" spans="1:3" ht="29.25" customHeight="1" x14ac:dyDescent="0.25">
      <c r="A669" s="267" t="s">
        <v>2953</v>
      </c>
      <c r="B669" s="247" t="s">
        <v>2954</v>
      </c>
      <c r="C669" s="259">
        <v>170</v>
      </c>
    </row>
    <row r="670" spans="1:3" ht="29.25" customHeight="1" x14ac:dyDescent="0.25">
      <c r="A670" s="267" t="s">
        <v>2955</v>
      </c>
      <c r="B670" s="247" t="s">
        <v>2956</v>
      </c>
      <c r="C670" s="259">
        <v>207</v>
      </c>
    </row>
    <row r="671" spans="1:3" ht="29.25" customHeight="1" x14ac:dyDescent="0.25">
      <c r="A671" s="267" t="s">
        <v>2957</v>
      </c>
      <c r="B671" s="247" t="s">
        <v>2958</v>
      </c>
      <c r="C671" s="259">
        <v>1618</v>
      </c>
    </row>
    <row r="672" spans="1:3" ht="29.25" customHeight="1" x14ac:dyDescent="0.25">
      <c r="A672" s="267" t="s">
        <v>2959</v>
      </c>
      <c r="B672" s="247" t="s">
        <v>2960</v>
      </c>
      <c r="C672" s="259">
        <v>175</v>
      </c>
    </row>
    <row r="673" spans="1:4" ht="29.25" customHeight="1" x14ac:dyDescent="0.25">
      <c r="A673" s="267" t="s">
        <v>2961</v>
      </c>
      <c r="B673" s="247" t="s">
        <v>2962</v>
      </c>
      <c r="C673" s="259">
        <v>175</v>
      </c>
    </row>
    <row r="674" spans="1:4" ht="29.25" customHeight="1" x14ac:dyDescent="0.25">
      <c r="A674" s="267" t="s">
        <v>5162</v>
      </c>
      <c r="B674" s="247" t="s">
        <v>2963</v>
      </c>
      <c r="C674" s="259">
        <v>159</v>
      </c>
    </row>
    <row r="675" spans="1:4" ht="23.25" customHeight="1" x14ac:dyDescent="0.25">
      <c r="A675" s="268"/>
      <c r="B675" s="269"/>
    </row>
    <row r="676" spans="1:4" ht="45.75" customHeight="1" x14ac:dyDescent="0.25">
      <c r="A676" s="613" t="s">
        <v>2964</v>
      </c>
      <c r="B676" s="613"/>
      <c r="C676" s="613"/>
      <c r="D676" s="613"/>
    </row>
    <row r="677" spans="1:4" ht="35.25" customHeight="1" x14ac:dyDescent="0.25">
      <c r="A677" s="614" t="s">
        <v>2965</v>
      </c>
      <c r="B677" s="614"/>
      <c r="C677" s="270"/>
      <c r="D677" s="270"/>
    </row>
    <row r="678" spans="1:4" x14ac:dyDescent="0.25">
      <c r="A678" s="244" t="s">
        <v>1754</v>
      </c>
      <c r="B678" s="244" t="s">
        <v>2966</v>
      </c>
    </row>
    <row r="679" spans="1:4" x14ac:dyDescent="0.25">
      <c r="A679" s="244" t="s">
        <v>1756</v>
      </c>
      <c r="B679" s="244" t="s">
        <v>2967</v>
      </c>
    </row>
    <row r="680" spans="1:4" x14ac:dyDescent="0.25">
      <c r="A680" s="244" t="s">
        <v>1758</v>
      </c>
      <c r="B680" s="244" t="s">
        <v>2968</v>
      </c>
    </row>
    <row r="681" spans="1:4" x14ac:dyDescent="0.25">
      <c r="A681" s="244" t="s">
        <v>1762</v>
      </c>
      <c r="B681" s="244" t="s">
        <v>2969</v>
      </c>
    </row>
    <row r="682" spans="1:4" x14ac:dyDescent="0.25">
      <c r="A682" s="244" t="s">
        <v>1764</v>
      </c>
      <c r="B682" s="244" t="s">
        <v>2970</v>
      </c>
    </row>
    <row r="683" spans="1:4" x14ac:dyDescent="0.25">
      <c r="A683" s="244" t="s">
        <v>2971</v>
      </c>
      <c r="B683" s="244" t="s">
        <v>2972</v>
      </c>
    </row>
    <row r="684" spans="1:4" x14ac:dyDescent="0.25">
      <c r="A684" s="244" t="s">
        <v>2973</v>
      </c>
      <c r="B684" s="244" t="s">
        <v>2974</v>
      </c>
    </row>
    <row r="685" spans="1:4" ht="49.5" customHeight="1" x14ac:dyDescent="0.25">
      <c r="A685" s="214" t="s">
        <v>1773</v>
      </c>
      <c r="B685" s="214" t="s">
        <v>2975</v>
      </c>
    </row>
    <row r="686" spans="1:4" ht="49.5" customHeight="1" x14ac:dyDescent="0.25">
      <c r="A686" s="214" t="s">
        <v>1775</v>
      </c>
      <c r="B686" s="214" t="s">
        <v>2976</v>
      </c>
    </row>
    <row r="687" spans="1:4" ht="49.5" customHeight="1" x14ac:dyDescent="0.25">
      <c r="A687" s="214" t="s">
        <v>1777</v>
      </c>
      <c r="B687" s="214" t="s">
        <v>2977</v>
      </c>
    </row>
    <row r="688" spans="1:4" ht="49.5" customHeight="1" x14ac:dyDescent="0.25">
      <c r="A688" s="214" t="s">
        <v>1779</v>
      </c>
      <c r="B688" s="214" t="s">
        <v>2978</v>
      </c>
    </row>
    <row r="689" spans="1:3" ht="49.5" customHeight="1" x14ac:dyDescent="0.25">
      <c r="A689" s="214" t="s">
        <v>1781</v>
      </c>
      <c r="B689" s="214" t="s">
        <v>2979</v>
      </c>
    </row>
    <row r="690" spans="1:3" ht="49.5" customHeight="1" x14ac:dyDescent="0.25">
      <c r="A690" s="214" t="s">
        <v>1783</v>
      </c>
      <c r="B690" s="214" t="s">
        <v>2980</v>
      </c>
    </row>
    <row r="691" spans="1:3" ht="29.25" customHeight="1" x14ac:dyDescent="0.25">
      <c r="A691" s="244" t="s">
        <v>1901</v>
      </c>
      <c r="B691" s="244" t="s">
        <v>2981</v>
      </c>
    </row>
    <row r="692" spans="1:3" ht="29.25" customHeight="1" x14ac:dyDescent="0.25">
      <c r="A692" s="244" t="s">
        <v>1903</v>
      </c>
      <c r="B692" s="244" t="s">
        <v>2982</v>
      </c>
    </row>
    <row r="693" spans="1:3" ht="29.25" customHeight="1" x14ac:dyDescent="0.25">
      <c r="A693" s="244" t="s">
        <v>1905</v>
      </c>
      <c r="B693" s="244" t="s">
        <v>2983</v>
      </c>
    </row>
    <row r="694" spans="1:3" ht="29.25" customHeight="1" x14ac:dyDescent="0.25">
      <c r="A694" s="244" t="s">
        <v>1907</v>
      </c>
      <c r="B694" s="244" t="s">
        <v>2984</v>
      </c>
    </row>
    <row r="695" spans="1:3" ht="29.25" customHeight="1" x14ac:dyDescent="0.25">
      <c r="A695" s="244" t="s">
        <v>1909</v>
      </c>
      <c r="B695" s="244" t="s">
        <v>2985</v>
      </c>
    </row>
    <row r="696" spans="1:3" x14ac:dyDescent="0.25">
      <c r="A696" s="251" t="s">
        <v>3543</v>
      </c>
      <c r="B696" s="251" t="s">
        <v>3544</v>
      </c>
    </row>
    <row r="697" spans="1:3" x14ac:dyDescent="0.25">
      <c r="A697" s="387"/>
      <c r="B697" s="387"/>
    </row>
    <row r="698" spans="1:3" ht="66.75" customHeight="1" x14ac:dyDescent="0.25">
      <c r="A698" s="596" t="s">
        <v>2986</v>
      </c>
      <c r="B698" s="596"/>
    </row>
    <row r="699" spans="1:3" ht="50.25" customHeight="1" x14ac:dyDescent="0.25">
      <c r="A699" s="596" t="s">
        <v>2987</v>
      </c>
      <c r="B699" s="596"/>
    </row>
    <row r="700" spans="1:3" ht="50.25" customHeight="1" x14ac:dyDescent="0.25">
      <c r="A700" s="596" t="s">
        <v>2988</v>
      </c>
      <c r="B700" s="596"/>
    </row>
    <row r="701" spans="1:3" ht="63" customHeight="1" x14ac:dyDescent="0.25">
      <c r="A701" s="609" t="s">
        <v>2989</v>
      </c>
      <c r="B701" s="609"/>
      <c r="C701" s="271"/>
    </row>
    <row r="702" spans="1:3" ht="73.5" customHeight="1" x14ac:dyDescent="0.25">
      <c r="A702" s="610" t="s">
        <v>2990</v>
      </c>
      <c r="B702" s="610"/>
    </row>
    <row r="703" spans="1:3" ht="40.5" customHeight="1" x14ac:dyDescent="0.25">
      <c r="A703" s="596" t="s">
        <v>5396</v>
      </c>
      <c r="B703" s="596"/>
    </row>
  </sheetData>
  <autoFilter ref="A246:D673" xr:uid="{7B2984A5-414A-42FA-A0C7-6C09A3EF5E30}"/>
  <mergeCells count="17">
    <mergeCell ref="A699:B699"/>
    <mergeCell ref="A703:B703"/>
    <mergeCell ref="A186:A187"/>
    <mergeCell ref="B186:B187"/>
    <mergeCell ref="C186:D186"/>
    <mergeCell ref="A11:D11"/>
    <mergeCell ref="A15:A16"/>
    <mergeCell ref="B15:B16"/>
    <mergeCell ref="C15:D15"/>
    <mergeCell ref="A185:D185"/>
    <mergeCell ref="A700:B700"/>
    <mergeCell ref="A701:B701"/>
    <mergeCell ref="A702:B702"/>
    <mergeCell ref="A245:C245"/>
    <mergeCell ref="A676:D676"/>
    <mergeCell ref="A677:B677"/>
    <mergeCell ref="A698:B698"/>
  </mergeCells>
  <conditionalFormatting sqref="D1">
    <cfRule type="duplicateValues" dxfId="33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1844-7C84-41C9-859D-EBC76DD798A7}">
  <sheetPr>
    <tabColor rgb="FF92D050"/>
    <pageSetUpPr fitToPage="1"/>
  </sheetPr>
  <dimension ref="A1:L701"/>
  <sheetViews>
    <sheetView zoomScale="70" zoomScaleNormal="70" workbookViewId="0">
      <selection activeCell="R22" sqref="R22"/>
    </sheetView>
  </sheetViews>
  <sheetFormatPr defaultColWidth="9.140625" defaultRowHeight="15" x14ac:dyDescent="0.25"/>
  <cols>
    <col min="1" max="1" width="22.28515625" style="275" customWidth="1"/>
    <col min="2" max="2" width="78.42578125" style="275" customWidth="1"/>
    <col min="3" max="3" width="23.85546875" style="275" customWidth="1"/>
    <col min="4" max="4" width="15.85546875" style="315" customWidth="1"/>
    <col min="5" max="5" width="19.42578125" style="275" customWidth="1"/>
    <col min="6" max="6" width="15.140625" style="275" customWidth="1"/>
    <col min="7" max="16384" width="9.140625" style="275"/>
  </cols>
  <sheetData>
    <row r="1" spans="1:10" x14ac:dyDescent="0.25">
      <c r="D1" s="464" t="s">
        <v>5160</v>
      </c>
    </row>
    <row r="2" spans="1:10" x14ac:dyDescent="0.25">
      <c r="D2" s="465" t="s">
        <v>5150</v>
      </c>
    </row>
    <row r="3" spans="1:10" s="181" customFormat="1" x14ac:dyDescent="0.25">
      <c r="A3" s="275"/>
      <c r="B3" s="183"/>
      <c r="C3" s="183"/>
      <c r="D3" s="465" t="s">
        <v>5387</v>
      </c>
    </row>
    <row r="4" spans="1:10" s="181" customFormat="1" x14ac:dyDescent="0.25">
      <c r="A4" s="275"/>
      <c r="B4" s="183"/>
      <c r="C4" s="183"/>
      <c r="D4" s="184"/>
    </row>
    <row r="5" spans="1:10" s="273" customFormat="1" ht="12.75" x14ac:dyDescent="0.2">
      <c r="D5" s="274"/>
    </row>
    <row r="6" spans="1:10" s="273" customFormat="1" x14ac:dyDescent="0.25">
      <c r="A6" s="183"/>
      <c r="D6" s="45" t="s">
        <v>2991</v>
      </c>
    </row>
    <row r="7" spans="1:10" s="273" customFormat="1" ht="12.75" customHeight="1" x14ac:dyDescent="0.25">
      <c r="A7" s="183"/>
      <c r="D7" s="45" t="s">
        <v>11</v>
      </c>
    </row>
    <row r="8" spans="1:10" s="273" customFormat="1" ht="12.75" customHeight="1" x14ac:dyDescent="0.25">
      <c r="A8" s="183"/>
      <c r="D8" s="45" t="s">
        <v>1576</v>
      </c>
    </row>
    <row r="11" spans="1:10" x14ac:dyDescent="0.25">
      <c r="D11" s="276" t="s">
        <v>1671</v>
      </c>
    </row>
    <row r="12" spans="1:10" x14ac:dyDescent="0.25">
      <c r="D12" s="277"/>
    </row>
    <row r="13" spans="1:10" s="273" customFormat="1" ht="39" customHeight="1" x14ac:dyDescent="0.25">
      <c r="A13" s="619" t="s">
        <v>2992</v>
      </c>
      <c r="B13" s="619"/>
      <c r="C13" s="619"/>
      <c r="D13" s="619"/>
      <c r="E13" s="275"/>
    </row>
    <row r="14" spans="1:10" s="273" customFormat="1" ht="51.75" customHeight="1" x14ac:dyDescent="0.2">
      <c r="A14" s="278" t="s">
        <v>2993</v>
      </c>
      <c r="B14" s="279" t="s">
        <v>1677</v>
      </c>
      <c r="C14" s="278" t="s">
        <v>2994</v>
      </c>
      <c r="D14" s="280" t="s">
        <v>1678</v>
      </c>
    </row>
    <row r="15" spans="1:10" ht="19.5" customHeight="1" x14ac:dyDescent="0.25">
      <c r="A15" s="279" t="s">
        <v>2995</v>
      </c>
      <c r="B15" s="281" t="s">
        <v>2996</v>
      </c>
      <c r="C15" s="282"/>
      <c r="D15" s="620">
        <v>4776</v>
      </c>
      <c r="F15" s="273"/>
      <c r="G15" s="273"/>
      <c r="H15" s="273"/>
      <c r="I15" s="273"/>
      <c r="J15" s="273"/>
    </row>
    <row r="16" spans="1:10" x14ac:dyDescent="0.25">
      <c r="A16" s="283" t="s">
        <v>2997</v>
      </c>
      <c r="B16" s="284" t="s">
        <v>2998</v>
      </c>
      <c r="C16" s="285">
        <v>1</v>
      </c>
      <c r="D16" s="621"/>
      <c r="F16" s="273"/>
      <c r="G16" s="273"/>
      <c r="H16" s="273"/>
      <c r="I16" s="273"/>
      <c r="J16" s="273"/>
    </row>
    <row r="17" spans="1:10" x14ac:dyDescent="0.25">
      <c r="A17" s="283" t="s">
        <v>2999</v>
      </c>
      <c r="B17" s="284" t="s">
        <v>3000</v>
      </c>
      <c r="C17" s="285">
        <v>1</v>
      </c>
      <c r="D17" s="621"/>
      <c r="F17" s="273"/>
      <c r="G17" s="273"/>
      <c r="H17" s="273"/>
      <c r="I17" s="273"/>
      <c r="J17" s="273"/>
    </row>
    <row r="18" spans="1:10" x14ac:dyDescent="0.25">
      <c r="A18" s="283" t="s">
        <v>1864</v>
      </c>
      <c r="B18" s="283" t="s">
        <v>3001</v>
      </c>
      <c r="C18" s="285">
        <v>1</v>
      </c>
      <c r="D18" s="621"/>
      <c r="F18" s="273"/>
      <c r="G18" s="273"/>
      <c r="H18" s="273"/>
      <c r="I18" s="273"/>
      <c r="J18" s="273"/>
    </row>
    <row r="19" spans="1:10" x14ac:dyDescent="0.25">
      <c r="A19" s="283" t="s">
        <v>3002</v>
      </c>
      <c r="B19" s="284" t="s">
        <v>3003</v>
      </c>
      <c r="C19" s="285">
        <v>1</v>
      </c>
      <c r="D19" s="621"/>
      <c r="F19" s="273"/>
      <c r="G19" s="273"/>
      <c r="H19" s="273"/>
      <c r="I19" s="273"/>
      <c r="J19" s="273"/>
    </row>
    <row r="20" spans="1:10" x14ac:dyDescent="0.25">
      <c r="A20" s="283" t="s">
        <v>3004</v>
      </c>
      <c r="B20" s="284" t="s">
        <v>3005</v>
      </c>
      <c r="C20" s="285">
        <v>1</v>
      </c>
      <c r="D20" s="621"/>
      <c r="F20" s="273"/>
      <c r="G20" s="273"/>
      <c r="H20" s="273"/>
      <c r="I20" s="273"/>
      <c r="J20" s="273"/>
    </row>
    <row r="21" spans="1:10" x14ac:dyDescent="0.25">
      <c r="A21" s="283" t="s">
        <v>3006</v>
      </c>
      <c r="B21" s="284" t="s">
        <v>3007</v>
      </c>
      <c r="C21" s="285">
        <v>1</v>
      </c>
      <c r="D21" s="622"/>
      <c r="F21" s="273"/>
      <c r="G21" s="273"/>
      <c r="H21" s="273"/>
      <c r="I21" s="273"/>
      <c r="J21" s="273"/>
    </row>
    <row r="22" spans="1:10" x14ac:dyDescent="0.25">
      <c r="A22" s="279" t="s">
        <v>3008</v>
      </c>
      <c r="B22" s="281" t="s">
        <v>3009</v>
      </c>
      <c r="C22" s="282"/>
      <c r="D22" s="623">
        <v>5304</v>
      </c>
      <c r="F22" s="273"/>
      <c r="G22" s="273"/>
      <c r="H22" s="273"/>
      <c r="I22" s="273"/>
      <c r="J22" s="273"/>
    </row>
    <row r="23" spans="1:10" x14ac:dyDescent="0.25">
      <c r="A23" s="286" t="s">
        <v>2997</v>
      </c>
      <c r="B23" s="284" t="s">
        <v>2998</v>
      </c>
      <c r="C23" s="285">
        <v>1</v>
      </c>
      <c r="D23" s="621"/>
      <c r="F23" s="273"/>
      <c r="G23" s="273"/>
      <c r="H23" s="273"/>
      <c r="I23" s="273"/>
      <c r="J23" s="273"/>
    </row>
    <row r="24" spans="1:10" x14ac:dyDescent="0.25">
      <c r="A24" s="286" t="s">
        <v>2999</v>
      </c>
      <c r="B24" s="284" t="s">
        <v>3000</v>
      </c>
      <c r="C24" s="285">
        <v>1</v>
      </c>
      <c r="D24" s="621"/>
      <c r="F24" s="273"/>
      <c r="G24" s="273"/>
      <c r="H24" s="273"/>
      <c r="I24" s="273"/>
      <c r="J24" s="273"/>
    </row>
    <row r="25" spans="1:10" x14ac:dyDescent="0.25">
      <c r="A25" s="286" t="s">
        <v>1864</v>
      </c>
      <c r="B25" s="283" t="s">
        <v>3001</v>
      </c>
      <c r="C25" s="285">
        <v>1</v>
      </c>
      <c r="D25" s="621"/>
      <c r="F25" s="273"/>
      <c r="G25" s="273"/>
      <c r="H25" s="273"/>
      <c r="I25" s="273"/>
      <c r="J25" s="273"/>
    </row>
    <row r="26" spans="1:10" x14ac:dyDescent="0.25">
      <c r="A26" s="286" t="s">
        <v>2000</v>
      </c>
      <c r="B26" s="284" t="s">
        <v>3010</v>
      </c>
      <c r="C26" s="285">
        <v>1</v>
      </c>
      <c r="D26" s="621"/>
      <c r="F26" s="273"/>
      <c r="G26" s="273"/>
      <c r="H26" s="273"/>
      <c r="I26" s="273"/>
      <c r="J26" s="273"/>
    </row>
    <row r="27" spans="1:10" x14ac:dyDescent="0.25">
      <c r="A27" s="286" t="s">
        <v>3002</v>
      </c>
      <c r="B27" s="284" t="s">
        <v>3003</v>
      </c>
      <c r="C27" s="285">
        <v>1</v>
      </c>
      <c r="D27" s="621"/>
      <c r="F27" s="273"/>
      <c r="G27" s="273"/>
      <c r="H27" s="273"/>
      <c r="I27" s="273"/>
      <c r="J27" s="273"/>
    </row>
    <row r="28" spans="1:10" x14ac:dyDescent="0.25">
      <c r="A28" s="286" t="s">
        <v>3004</v>
      </c>
      <c r="B28" s="284" t="s">
        <v>3005</v>
      </c>
      <c r="C28" s="285">
        <v>1</v>
      </c>
      <c r="D28" s="621"/>
      <c r="F28" s="273"/>
      <c r="G28" s="273"/>
      <c r="H28" s="273"/>
      <c r="I28" s="273"/>
      <c r="J28" s="273"/>
    </row>
    <row r="29" spans="1:10" x14ac:dyDescent="0.25">
      <c r="A29" s="286" t="s">
        <v>3006</v>
      </c>
      <c r="B29" s="284" t="s">
        <v>3007</v>
      </c>
      <c r="C29" s="285">
        <v>1</v>
      </c>
      <c r="D29" s="622"/>
      <c r="F29" s="273"/>
      <c r="G29" s="273"/>
      <c r="H29" s="273"/>
      <c r="I29" s="273"/>
      <c r="J29" s="273"/>
    </row>
    <row r="30" spans="1:10" ht="25.5" x14ac:dyDescent="0.25">
      <c r="A30" s="287" t="s">
        <v>3011</v>
      </c>
      <c r="B30" s="251" t="s">
        <v>3012</v>
      </c>
      <c r="C30" s="282"/>
      <c r="D30" s="242">
        <v>1268</v>
      </c>
      <c r="F30" s="273"/>
      <c r="G30" s="273"/>
      <c r="H30" s="273"/>
      <c r="I30" s="273"/>
      <c r="J30" s="273"/>
    </row>
    <row r="31" spans="1:10" ht="25.5" x14ac:dyDescent="0.25">
      <c r="A31" s="287" t="s">
        <v>3013</v>
      </c>
      <c r="B31" s="251" t="s">
        <v>3014</v>
      </c>
      <c r="C31" s="282"/>
      <c r="D31" s="242">
        <v>1090</v>
      </c>
      <c r="F31" s="273"/>
      <c r="G31" s="273"/>
      <c r="H31" s="273"/>
      <c r="I31" s="273"/>
      <c r="J31" s="273"/>
    </row>
    <row r="32" spans="1:10" ht="25.5" x14ac:dyDescent="0.25">
      <c r="A32" s="279" t="s">
        <v>3015</v>
      </c>
      <c r="B32" s="281" t="s">
        <v>3016</v>
      </c>
      <c r="C32" s="278"/>
      <c r="D32" s="620">
        <v>3366</v>
      </c>
      <c r="F32" s="273"/>
      <c r="G32" s="273"/>
      <c r="H32" s="273"/>
      <c r="I32" s="273"/>
      <c r="J32" s="273"/>
    </row>
    <row r="33" spans="1:10" x14ac:dyDescent="0.25">
      <c r="A33" s="251" t="s">
        <v>3017</v>
      </c>
      <c r="B33" s="251" t="s">
        <v>3018</v>
      </c>
      <c r="C33" s="282">
        <v>1</v>
      </c>
      <c r="D33" s="620"/>
      <c r="F33" s="273"/>
      <c r="G33" s="273"/>
      <c r="H33" s="273"/>
      <c r="I33" s="273"/>
      <c r="J33" s="273"/>
    </row>
    <row r="34" spans="1:10" x14ac:dyDescent="0.25">
      <c r="A34" s="251" t="s">
        <v>3019</v>
      </c>
      <c r="B34" s="251" t="s">
        <v>3020</v>
      </c>
      <c r="C34" s="282">
        <v>1</v>
      </c>
      <c r="D34" s="620"/>
      <c r="F34" s="273"/>
      <c r="G34" s="273"/>
      <c r="H34" s="273"/>
      <c r="I34" s="273"/>
      <c r="J34" s="273"/>
    </row>
    <row r="35" spans="1:10" x14ac:dyDescent="0.25">
      <c r="A35" s="251" t="s">
        <v>1885</v>
      </c>
      <c r="B35" s="251" t="s">
        <v>3021</v>
      </c>
      <c r="C35" s="282">
        <v>0.5</v>
      </c>
      <c r="D35" s="620"/>
      <c r="F35" s="273"/>
      <c r="G35" s="273"/>
      <c r="H35" s="273"/>
      <c r="I35" s="273"/>
      <c r="J35" s="273"/>
    </row>
    <row r="36" spans="1:10" ht="31.5" customHeight="1" x14ac:dyDescent="0.25">
      <c r="A36" s="251" t="s">
        <v>1883</v>
      </c>
      <c r="B36" s="251" t="s">
        <v>3022</v>
      </c>
      <c r="C36" s="282">
        <v>0.5</v>
      </c>
      <c r="D36" s="620"/>
      <c r="F36" s="273"/>
      <c r="G36" s="273"/>
      <c r="H36" s="273"/>
      <c r="I36" s="273"/>
      <c r="J36" s="273"/>
    </row>
    <row r="37" spans="1:10" x14ac:dyDescent="0.25">
      <c r="A37" s="251" t="s">
        <v>3023</v>
      </c>
      <c r="B37" s="251" t="s">
        <v>3024</v>
      </c>
      <c r="C37" s="282">
        <v>1</v>
      </c>
      <c r="D37" s="620"/>
      <c r="F37" s="273"/>
      <c r="G37" s="273"/>
      <c r="H37" s="273"/>
      <c r="I37" s="273"/>
      <c r="J37" s="273"/>
    </row>
    <row r="38" spans="1:10" ht="20.25" customHeight="1" x14ac:dyDescent="0.25">
      <c r="A38" s="278" t="s">
        <v>3025</v>
      </c>
      <c r="B38" s="281" t="s">
        <v>3026</v>
      </c>
      <c r="C38" s="278"/>
      <c r="D38" s="615">
        <v>2034</v>
      </c>
      <c r="F38" s="273"/>
      <c r="G38" s="273"/>
      <c r="H38" s="273"/>
      <c r="I38" s="273"/>
      <c r="J38" s="273"/>
    </row>
    <row r="39" spans="1:10" ht="15.75" customHeight="1" x14ac:dyDescent="0.25">
      <c r="A39" s="241" t="s">
        <v>3017</v>
      </c>
      <c r="B39" s="241" t="s">
        <v>3018</v>
      </c>
      <c r="C39" s="282">
        <v>1</v>
      </c>
      <c r="D39" s="615"/>
      <c r="F39" s="273"/>
      <c r="G39" s="273"/>
      <c r="H39" s="273"/>
      <c r="I39" s="273"/>
      <c r="J39" s="273"/>
    </row>
    <row r="40" spans="1:10" x14ac:dyDescent="0.25">
      <c r="A40" s="251" t="s">
        <v>1885</v>
      </c>
      <c r="B40" s="251" t="s">
        <v>3021</v>
      </c>
      <c r="C40" s="282">
        <v>0.8</v>
      </c>
      <c r="D40" s="615"/>
      <c r="F40" s="273"/>
      <c r="G40" s="273"/>
      <c r="H40" s="273"/>
      <c r="I40" s="273"/>
      <c r="J40" s="273"/>
    </row>
    <row r="41" spans="1:10" ht="29.25" customHeight="1" x14ac:dyDescent="0.25">
      <c r="A41" s="251" t="s">
        <v>1883</v>
      </c>
      <c r="B41" s="251" t="s">
        <v>3022</v>
      </c>
      <c r="C41" s="282">
        <v>0.7</v>
      </c>
      <c r="D41" s="615"/>
      <c r="F41" s="273"/>
      <c r="G41" s="273"/>
      <c r="H41" s="273"/>
      <c r="I41" s="273"/>
      <c r="J41" s="273"/>
    </row>
    <row r="42" spans="1:10" ht="29.25" customHeight="1" x14ac:dyDescent="0.25">
      <c r="A42" s="278" t="s">
        <v>3027</v>
      </c>
      <c r="B42" s="281" t="s">
        <v>3028</v>
      </c>
      <c r="C42" s="282"/>
      <c r="D42" s="616">
        <v>2900</v>
      </c>
      <c r="F42" s="273"/>
      <c r="G42" s="273"/>
      <c r="H42" s="273"/>
      <c r="I42" s="273"/>
      <c r="J42" s="273"/>
    </row>
    <row r="43" spans="1:10" ht="29.25" customHeight="1" x14ac:dyDescent="0.25">
      <c r="A43" s="251" t="s">
        <v>3029</v>
      </c>
      <c r="B43" s="251" t="s">
        <v>3030</v>
      </c>
      <c r="C43" s="282">
        <v>1</v>
      </c>
      <c r="D43" s="617"/>
      <c r="F43" s="273"/>
      <c r="G43" s="273"/>
      <c r="H43" s="273"/>
      <c r="I43" s="273"/>
      <c r="J43" s="273"/>
    </row>
    <row r="44" spans="1:10" ht="29.25" customHeight="1" x14ac:dyDescent="0.25">
      <c r="A44" s="251" t="s">
        <v>3031</v>
      </c>
      <c r="B44" s="251" t="s">
        <v>3032</v>
      </c>
      <c r="C44" s="282">
        <v>1</v>
      </c>
      <c r="D44" s="618"/>
      <c r="F44" s="273"/>
      <c r="G44" s="273"/>
      <c r="H44" s="273"/>
      <c r="I44" s="273"/>
      <c r="J44" s="273"/>
    </row>
    <row r="45" spans="1:10" x14ac:dyDescent="0.25">
      <c r="A45" s="288" t="s">
        <v>3033</v>
      </c>
      <c r="B45" s="289" t="s">
        <v>3034</v>
      </c>
      <c r="C45" s="282"/>
      <c r="D45" s="615">
        <v>639</v>
      </c>
      <c r="F45" s="273"/>
      <c r="G45" s="273"/>
      <c r="H45" s="273"/>
      <c r="I45" s="273"/>
      <c r="J45" s="273"/>
    </row>
    <row r="46" spans="1:10" x14ac:dyDescent="0.25">
      <c r="A46" s="284" t="s">
        <v>2999</v>
      </c>
      <c r="B46" s="284" t="s">
        <v>3000</v>
      </c>
      <c r="C46" s="282">
        <v>1</v>
      </c>
      <c r="D46" s="615"/>
      <c r="F46" s="273"/>
      <c r="G46" s="273"/>
      <c r="H46" s="273"/>
      <c r="I46" s="273"/>
      <c r="J46" s="273"/>
    </row>
    <row r="47" spans="1:10" x14ac:dyDescent="0.25">
      <c r="A47" s="284" t="s">
        <v>3035</v>
      </c>
      <c r="B47" s="284" t="s">
        <v>3036</v>
      </c>
      <c r="C47" s="282">
        <v>1</v>
      </c>
      <c r="D47" s="615"/>
      <c r="F47" s="273"/>
      <c r="G47" s="273"/>
      <c r="H47" s="273"/>
      <c r="I47" s="273"/>
      <c r="J47" s="273"/>
    </row>
    <row r="48" spans="1:10" x14ac:dyDescent="0.25">
      <c r="A48" s="284" t="s">
        <v>3037</v>
      </c>
      <c r="B48" s="284" t="s">
        <v>3038</v>
      </c>
      <c r="C48" s="282">
        <v>1</v>
      </c>
      <c r="D48" s="615"/>
      <c r="F48" s="273"/>
      <c r="G48" s="273"/>
      <c r="H48" s="273"/>
      <c r="I48" s="273"/>
      <c r="J48" s="273"/>
    </row>
    <row r="49" spans="1:10" x14ac:dyDescent="0.25">
      <c r="A49" s="290" t="s">
        <v>3039</v>
      </c>
      <c r="B49" s="291" t="s">
        <v>3040</v>
      </c>
      <c r="C49" s="282">
        <v>1</v>
      </c>
      <c r="D49" s="615"/>
      <c r="F49" s="273"/>
      <c r="G49" s="273"/>
      <c r="H49" s="273"/>
      <c r="I49" s="273"/>
      <c r="J49" s="273"/>
    </row>
    <row r="50" spans="1:10" ht="38.25" customHeight="1" x14ac:dyDescent="0.25">
      <c r="A50" s="292" t="s">
        <v>3041</v>
      </c>
      <c r="B50" s="293" t="s">
        <v>3042</v>
      </c>
      <c r="C50" s="294"/>
      <c r="D50" s="616">
        <v>2375</v>
      </c>
      <c r="F50" s="273"/>
      <c r="G50" s="273"/>
      <c r="H50" s="273"/>
      <c r="I50" s="273"/>
      <c r="J50" s="273"/>
    </row>
    <row r="51" spans="1:10" ht="25.5" customHeight="1" x14ac:dyDescent="0.25">
      <c r="A51" s="295" t="s">
        <v>3043</v>
      </c>
      <c r="B51" s="295" t="s">
        <v>3044</v>
      </c>
      <c r="C51" s="294">
        <v>1</v>
      </c>
      <c r="D51" s="617"/>
      <c r="F51" s="273"/>
      <c r="G51" s="273"/>
      <c r="H51" s="273"/>
      <c r="I51" s="273"/>
      <c r="J51" s="273"/>
    </row>
    <row r="52" spans="1:10" ht="21.75" customHeight="1" x14ac:dyDescent="0.25">
      <c r="A52" s="295" t="s">
        <v>3045</v>
      </c>
      <c r="B52" s="295" t="s">
        <v>3046</v>
      </c>
      <c r="C52" s="294">
        <v>1</v>
      </c>
      <c r="D52" s="618"/>
      <c r="F52" s="273"/>
      <c r="G52" s="273"/>
      <c r="H52" s="273"/>
      <c r="I52" s="273"/>
      <c r="J52" s="273"/>
    </row>
    <row r="53" spans="1:10" ht="46.5" customHeight="1" x14ac:dyDescent="0.25">
      <c r="A53" s="292" t="s">
        <v>3047</v>
      </c>
      <c r="B53" s="293" t="s">
        <v>3048</v>
      </c>
      <c r="C53" s="296"/>
      <c r="D53" s="616">
        <v>9143</v>
      </c>
      <c r="F53" s="273"/>
      <c r="G53" s="273"/>
      <c r="H53" s="273"/>
      <c r="I53" s="273"/>
      <c r="J53" s="273"/>
    </row>
    <row r="54" spans="1:10" ht="30" customHeight="1" x14ac:dyDescent="0.25">
      <c r="A54" s="295" t="s">
        <v>3043</v>
      </c>
      <c r="B54" s="295" t="s">
        <v>3044</v>
      </c>
      <c r="C54" s="294">
        <v>1</v>
      </c>
      <c r="D54" s="617"/>
      <c r="F54" s="273"/>
      <c r="G54" s="273"/>
      <c r="H54" s="273"/>
      <c r="I54" s="273"/>
      <c r="J54" s="273"/>
    </row>
    <row r="55" spans="1:10" ht="30" customHeight="1" x14ac:dyDescent="0.25">
      <c r="A55" s="295" t="s">
        <v>3049</v>
      </c>
      <c r="B55" s="295" t="s">
        <v>3050</v>
      </c>
      <c r="C55" s="294">
        <v>1</v>
      </c>
      <c r="D55" s="617"/>
      <c r="F55" s="273"/>
      <c r="G55" s="273"/>
      <c r="H55" s="273"/>
      <c r="I55" s="273"/>
      <c r="J55" s="273"/>
    </row>
    <row r="56" spans="1:10" ht="21.75" customHeight="1" x14ac:dyDescent="0.25">
      <c r="A56" s="295" t="s">
        <v>3045</v>
      </c>
      <c r="B56" s="295" t="s">
        <v>3046</v>
      </c>
      <c r="C56" s="294">
        <v>2</v>
      </c>
      <c r="D56" s="617"/>
      <c r="F56" s="273"/>
      <c r="G56" s="273"/>
      <c r="H56" s="273"/>
      <c r="I56" s="273"/>
      <c r="J56" s="273"/>
    </row>
    <row r="57" spans="1:10" ht="21.75" customHeight="1" x14ac:dyDescent="0.25">
      <c r="A57" s="295" t="s">
        <v>3051</v>
      </c>
      <c r="B57" s="295" t="s">
        <v>3052</v>
      </c>
      <c r="C57" s="294">
        <v>4</v>
      </c>
      <c r="D57" s="618"/>
      <c r="F57" s="273"/>
      <c r="G57" s="273"/>
      <c r="H57" s="273"/>
      <c r="I57" s="273"/>
      <c r="J57" s="273"/>
    </row>
    <row r="58" spans="1:10" ht="40.5" customHeight="1" x14ac:dyDescent="0.25">
      <c r="A58" s="292" t="s">
        <v>3053</v>
      </c>
      <c r="B58" s="293" t="s">
        <v>3054</v>
      </c>
      <c r="C58" s="296"/>
      <c r="D58" s="616">
        <v>15942</v>
      </c>
      <c r="F58" s="273"/>
      <c r="G58" s="273"/>
      <c r="H58" s="273"/>
      <c r="I58" s="273"/>
      <c r="J58" s="273"/>
    </row>
    <row r="59" spans="1:10" ht="27.75" customHeight="1" x14ac:dyDescent="0.25">
      <c r="A59" s="295" t="s">
        <v>3043</v>
      </c>
      <c r="B59" s="295" t="s">
        <v>3044</v>
      </c>
      <c r="C59" s="294">
        <v>1</v>
      </c>
      <c r="D59" s="617"/>
      <c r="F59" s="273"/>
      <c r="G59" s="273"/>
      <c r="H59" s="273"/>
      <c r="I59" s="273"/>
      <c r="J59" s="273"/>
    </row>
    <row r="60" spans="1:10" ht="24.75" customHeight="1" x14ac:dyDescent="0.25">
      <c r="A60" s="295" t="s">
        <v>3049</v>
      </c>
      <c r="B60" s="295" t="s">
        <v>3050</v>
      </c>
      <c r="C60" s="294">
        <v>2</v>
      </c>
      <c r="D60" s="617"/>
      <c r="F60" s="273"/>
      <c r="G60" s="273"/>
      <c r="H60" s="273"/>
      <c r="I60" s="273"/>
      <c r="J60" s="273"/>
    </row>
    <row r="61" spans="1:10" ht="21.75" customHeight="1" x14ac:dyDescent="0.25">
      <c r="A61" s="295" t="s">
        <v>3045</v>
      </c>
      <c r="B61" s="295" t="s">
        <v>3046</v>
      </c>
      <c r="C61" s="294">
        <v>3</v>
      </c>
      <c r="D61" s="617"/>
      <c r="F61" s="273"/>
      <c r="G61" s="273"/>
      <c r="H61" s="273"/>
      <c r="I61" s="273"/>
      <c r="J61" s="273"/>
    </row>
    <row r="62" spans="1:10" ht="21.75" customHeight="1" x14ac:dyDescent="0.25">
      <c r="A62" s="295" t="s">
        <v>3051</v>
      </c>
      <c r="B62" s="295" t="s">
        <v>3052</v>
      </c>
      <c r="C62" s="294">
        <v>8</v>
      </c>
      <c r="D62" s="618"/>
      <c r="F62" s="273"/>
      <c r="G62" s="273"/>
      <c r="H62" s="273"/>
      <c r="I62" s="273"/>
      <c r="J62" s="273"/>
    </row>
    <row r="63" spans="1:10" ht="37.5" customHeight="1" x14ac:dyDescent="0.25">
      <c r="A63" s="292" t="s">
        <v>3055</v>
      </c>
      <c r="B63" s="293" t="s">
        <v>3056</v>
      </c>
      <c r="C63" s="294"/>
      <c r="D63" s="616">
        <v>22730</v>
      </c>
      <c r="F63" s="273"/>
      <c r="G63" s="273"/>
      <c r="H63" s="273"/>
      <c r="I63" s="273"/>
      <c r="J63" s="273"/>
    </row>
    <row r="64" spans="1:10" ht="26.25" customHeight="1" x14ac:dyDescent="0.25">
      <c r="A64" s="295" t="s">
        <v>3043</v>
      </c>
      <c r="B64" s="295" t="s">
        <v>3044</v>
      </c>
      <c r="C64" s="294">
        <v>1</v>
      </c>
      <c r="D64" s="617"/>
      <c r="F64" s="273"/>
      <c r="G64" s="273"/>
      <c r="H64" s="273"/>
      <c r="I64" s="273"/>
      <c r="J64" s="273"/>
    </row>
    <row r="65" spans="1:10" ht="28.5" customHeight="1" x14ac:dyDescent="0.25">
      <c r="A65" s="295" t="s">
        <v>3049</v>
      </c>
      <c r="B65" s="295" t="s">
        <v>3050</v>
      </c>
      <c r="C65" s="294">
        <v>3</v>
      </c>
      <c r="D65" s="617"/>
      <c r="F65" s="273"/>
      <c r="G65" s="273"/>
      <c r="H65" s="273"/>
      <c r="I65" s="273"/>
      <c r="J65" s="273"/>
    </row>
    <row r="66" spans="1:10" ht="21.75" customHeight="1" x14ac:dyDescent="0.25">
      <c r="A66" s="295" t="s">
        <v>3045</v>
      </c>
      <c r="B66" s="295" t="s">
        <v>3046</v>
      </c>
      <c r="C66" s="294">
        <v>4</v>
      </c>
      <c r="D66" s="617"/>
      <c r="F66" s="273"/>
      <c r="G66" s="273"/>
      <c r="H66" s="273"/>
      <c r="I66" s="273"/>
      <c r="J66" s="273"/>
    </row>
    <row r="67" spans="1:10" ht="21.75" customHeight="1" x14ac:dyDescent="0.25">
      <c r="A67" s="295" t="s">
        <v>3051</v>
      </c>
      <c r="B67" s="295" t="s">
        <v>3052</v>
      </c>
      <c r="C67" s="294">
        <v>12</v>
      </c>
      <c r="D67" s="618"/>
      <c r="F67" s="273"/>
      <c r="G67" s="273"/>
      <c r="H67" s="273"/>
      <c r="I67" s="273"/>
      <c r="J67" s="273"/>
    </row>
    <row r="68" spans="1:10" ht="21.75" customHeight="1" x14ac:dyDescent="0.25">
      <c r="A68" s="292" t="s">
        <v>3057</v>
      </c>
      <c r="B68" s="293" t="s">
        <v>3058</v>
      </c>
      <c r="C68" s="294"/>
      <c r="D68" s="616">
        <v>5195</v>
      </c>
      <c r="F68" s="273"/>
      <c r="G68" s="273"/>
      <c r="H68" s="273"/>
      <c r="I68" s="273"/>
      <c r="J68" s="273"/>
    </row>
    <row r="69" spans="1:10" ht="27" customHeight="1" x14ac:dyDescent="0.25">
      <c r="A69" s="295" t="s">
        <v>3043</v>
      </c>
      <c r="B69" s="295" t="s">
        <v>3044</v>
      </c>
      <c r="C69" s="294">
        <v>1</v>
      </c>
      <c r="D69" s="617"/>
      <c r="F69" s="273"/>
      <c r="G69" s="273"/>
      <c r="H69" s="273"/>
      <c r="I69" s="273"/>
      <c r="J69" s="273"/>
    </row>
    <row r="70" spans="1:10" ht="27.75" customHeight="1" x14ac:dyDescent="0.25">
      <c r="A70" s="295" t="s">
        <v>3049</v>
      </c>
      <c r="B70" s="295" t="s">
        <v>3050</v>
      </c>
      <c r="C70" s="294">
        <v>1</v>
      </c>
      <c r="D70" s="617"/>
      <c r="F70" s="273"/>
      <c r="G70" s="273"/>
      <c r="H70" s="273"/>
      <c r="I70" s="273"/>
      <c r="J70" s="273"/>
    </row>
    <row r="71" spans="1:10" ht="21.75" customHeight="1" x14ac:dyDescent="0.25">
      <c r="A71" s="295" t="s">
        <v>3045</v>
      </c>
      <c r="B71" s="295" t="s">
        <v>3046</v>
      </c>
      <c r="C71" s="294">
        <v>2</v>
      </c>
      <c r="D71" s="617"/>
      <c r="F71" s="273"/>
      <c r="G71" s="273"/>
      <c r="H71" s="273"/>
      <c r="I71" s="273"/>
      <c r="J71" s="273"/>
    </row>
    <row r="72" spans="1:10" ht="21.75" customHeight="1" x14ac:dyDescent="0.25">
      <c r="A72" s="295" t="s">
        <v>3059</v>
      </c>
      <c r="B72" s="295" t="s">
        <v>3060</v>
      </c>
      <c r="C72" s="294">
        <v>1</v>
      </c>
      <c r="D72" s="617"/>
      <c r="F72" s="273"/>
      <c r="G72" s="273"/>
      <c r="H72" s="273"/>
      <c r="I72" s="273"/>
      <c r="J72" s="273"/>
    </row>
    <row r="73" spans="1:10" ht="21.75" customHeight="1" x14ac:dyDescent="0.25">
      <c r="A73" s="295" t="s">
        <v>3061</v>
      </c>
      <c r="B73" s="295" t="s">
        <v>3062</v>
      </c>
      <c r="C73" s="294">
        <v>1</v>
      </c>
      <c r="D73" s="617"/>
      <c r="F73" s="273"/>
      <c r="G73" s="273"/>
      <c r="H73" s="273"/>
      <c r="I73" s="273"/>
      <c r="J73" s="273"/>
    </row>
    <row r="74" spans="1:10" ht="21.75" customHeight="1" x14ac:dyDescent="0.25">
      <c r="A74" s="295" t="s">
        <v>3063</v>
      </c>
      <c r="B74" s="295" t="s">
        <v>3064</v>
      </c>
      <c r="C74" s="294">
        <v>2</v>
      </c>
      <c r="D74" s="617"/>
      <c r="F74" s="273"/>
      <c r="G74" s="273"/>
      <c r="H74" s="273"/>
      <c r="I74" s="273"/>
      <c r="J74" s="273"/>
    </row>
    <row r="75" spans="1:10" ht="21.75" customHeight="1" x14ac:dyDescent="0.25">
      <c r="A75" s="295" t="s">
        <v>3051</v>
      </c>
      <c r="B75" s="295" t="s">
        <v>3052</v>
      </c>
      <c r="C75" s="294">
        <v>4</v>
      </c>
      <c r="D75" s="618"/>
      <c r="F75" s="273"/>
      <c r="G75" s="273"/>
      <c r="H75" s="273"/>
      <c r="I75" s="273"/>
      <c r="J75" s="273"/>
    </row>
    <row r="76" spans="1:10" ht="21.75" customHeight="1" x14ac:dyDescent="0.25">
      <c r="A76" s="292" t="s">
        <v>3065</v>
      </c>
      <c r="B76" s="293" t="s">
        <v>3066</v>
      </c>
      <c r="C76" s="294"/>
      <c r="D76" s="616">
        <v>7407</v>
      </c>
      <c r="F76" s="273"/>
      <c r="G76" s="273"/>
      <c r="H76" s="273"/>
      <c r="I76" s="273"/>
      <c r="J76" s="273"/>
    </row>
    <row r="77" spans="1:10" ht="27.75" customHeight="1" x14ac:dyDescent="0.25">
      <c r="A77" s="295" t="s">
        <v>3043</v>
      </c>
      <c r="B77" s="295" t="s">
        <v>3044</v>
      </c>
      <c r="C77" s="294">
        <v>1</v>
      </c>
      <c r="D77" s="617"/>
      <c r="F77" s="273"/>
      <c r="G77" s="273"/>
      <c r="H77" s="273"/>
      <c r="I77" s="273"/>
      <c r="J77" s="273"/>
    </row>
    <row r="78" spans="1:10" ht="30" customHeight="1" x14ac:dyDescent="0.25">
      <c r="A78" s="295" t="s">
        <v>3049</v>
      </c>
      <c r="B78" s="295" t="s">
        <v>3050</v>
      </c>
      <c r="C78" s="294">
        <v>2</v>
      </c>
      <c r="D78" s="617"/>
      <c r="F78" s="273"/>
      <c r="G78" s="273"/>
      <c r="H78" s="273"/>
      <c r="I78" s="273"/>
      <c r="J78" s="273"/>
    </row>
    <row r="79" spans="1:10" ht="21.75" customHeight="1" x14ac:dyDescent="0.25">
      <c r="A79" s="295" t="s">
        <v>3045</v>
      </c>
      <c r="B79" s="295" t="s">
        <v>3046</v>
      </c>
      <c r="C79" s="294">
        <v>3</v>
      </c>
      <c r="D79" s="617"/>
      <c r="F79" s="273"/>
      <c r="G79" s="273"/>
      <c r="H79" s="273"/>
      <c r="I79" s="273"/>
      <c r="J79" s="273"/>
    </row>
    <row r="80" spans="1:10" ht="21.75" customHeight="1" x14ac:dyDescent="0.25">
      <c r="A80" s="295" t="s">
        <v>3059</v>
      </c>
      <c r="B80" s="295" t="s">
        <v>3060</v>
      </c>
      <c r="C80" s="294">
        <v>1</v>
      </c>
      <c r="D80" s="617"/>
      <c r="F80" s="273"/>
      <c r="G80" s="273"/>
      <c r="H80" s="273"/>
      <c r="I80" s="273"/>
      <c r="J80" s="273"/>
    </row>
    <row r="81" spans="1:10" ht="21.75" customHeight="1" x14ac:dyDescent="0.25">
      <c r="A81" s="295" t="s">
        <v>3061</v>
      </c>
      <c r="B81" s="295" t="s">
        <v>3062</v>
      </c>
      <c r="C81" s="294">
        <v>1</v>
      </c>
      <c r="D81" s="617"/>
      <c r="F81" s="273"/>
      <c r="G81" s="273"/>
      <c r="H81" s="273"/>
      <c r="I81" s="273"/>
      <c r="J81" s="273"/>
    </row>
    <row r="82" spans="1:10" ht="21.75" customHeight="1" x14ac:dyDescent="0.25">
      <c r="A82" s="295" t="s">
        <v>3063</v>
      </c>
      <c r="B82" s="295" t="s">
        <v>3064</v>
      </c>
      <c r="C82" s="294">
        <v>2</v>
      </c>
      <c r="D82" s="617"/>
      <c r="F82" s="273"/>
      <c r="G82" s="273"/>
      <c r="H82" s="273"/>
      <c r="I82" s="273"/>
      <c r="J82" s="273"/>
    </row>
    <row r="83" spans="1:10" ht="21.75" customHeight="1" x14ac:dyDescent="0.25">
      <c r="A83" s="295" t="s">
        <v>3051</v>
      </c>
      <c r="B83" s="295" t="s">
        <v>3052</v>
      </c>
      <c r="C83" s="294">
        <v>8</v>
      </c>
      <c r="D83" s="618"/>
      <c r="F83" s="273"/>
      <c r="G83" s="273"/>
      <c r="H83" s="273"/>
      <c r="I83" s="273"/>
      <c r="J83" s="273"/>
    </row>
    <row r="84" spans="1:10" ht="21.75" customHeight="1" x14ac:dyDescent="0.25">
      <c r="A84" s="292" t="s">
        <v>3067</v>
      </c>
      <c r="B84" s="293" t="s">
        <v>3068</v>
      </c>
      <c r="C84" s="294"/>
      <c r="D84" s="616">
        <v>9616</v>
      </c>
      <c r="F84" s="273"/>
      <c r="G84" s="273"/>
      <c r="H84" s="273"/>
      <c r="I84" s="273"/>
      <c r="J84" s="273"/>
    </row>
    <row r="85" spans="1:10" ht="27.75" customHeight="1" x14ac:dyDescent="0.25">
      <c r="A85" s="295" t="s">
        <v>3043</v>
      </c>
      <c r="B85" s="295" t="s">
        <v>3044</v>
      </c>
      <c r="C85" s="294">
        <v>1</v>
      </c>
      <c r="D85" s="617"/>
      <c r="F85" s="273"/>
      <c r="G85" s="273"/>
      <c r="H85" s="273"/>
      <c r="I85" s="273"/>
      <c r="J85" s="273"/>
    </row>
    <row r="86" spans="1:10" ht="28.5" customHeight="1" x14ac:dyDescent="0.25">
      <c r="A86" s="295" t="s">
        <v>3049</v>
      </c>
      <c r="B86" s="295" t="s">
        <v>3050</v>
      </c>
      <c r="C86" s="294">
        <v>3</v>
      </c>
      <c r="D86" s="617"/>
      <c r="F86" s="273"/>
      <c r="G86" s="273"/>
      <c r="H86" s="273"/>
      <c r="I86" s="273"/>
      <c r="J86" s="273"/>
    </row>
    <row r="87" spans="1:10" ht="21.75" customHeight="1" x14ac:dyDescent="0.25">
      <c r="A87" s="295" t="s">
        <v>3045</v>
      </c>
      <c r="B87" s="295" t="s">
        <v>3046</v>
      </c>
      <c r="C87" s="294">
        <v>4</v>
      </c>
      <c r="D87" s="617"/>
      <c r="F87" s="273"/>
      <c r="G87" s="273"/>
      <c r="H87" s="273"/>
      <c r="I87" s="273"/>
      <c r="J87" s="273"/>
    </row>
    <row r="88" spans="1:10" ht="21.75" customHeight="1" x14ac:dyDescent="0.25">
      <c r="A88" s="295" t="s">
        <v>3059</v>
      </c>
      <c r="B88" s="295" t="s">
        <v>3060</v>
      </c>
      <c r="C88" s="294">
        <v>1</v>
      </c>
      <c r="D88" s="617"/>
      <c r="F88" s="273"/>
      <c r="G88" s="273"/>
      <c r="H88" s="273"/>
      <c r="I88" s="273"/>
      <c r="J88" s="273"/>
    </row>
    <row r="89" spans="1:10" ht="21.75" customHeight="1" x14ac:dyDescent="0.25">
      <c r="A89" s="295" t="s">
        <v>3061</v>
      </c>
      <c r="B89" s="295" t="s">
        <v>3062</v>
      </c>
      <c r="C89" s="294">
        <v>1</v>
      </c>
      <c r="D89" s="617"/>
      <c r="F89" s="273"/>
      <c r="G89" s="273"/>
      <c r="H89" s="273"/>
      <c r="I89" s="273"/>
      <c r="J89" s="273"/>
    </row>
    <row r="90" spans="1:10" ht="21.75" customHeight="1" x14ac:dyDescent="0.25">
      <c r="A90" s="295" t="s">
        <v>3063</v>
      </c>
      <c r="B90" s="295" t="s">
        <v>3064</v>
      </c>
      <c r="C90" s="294">
        <v>2</v>
      </c>
      <c r="D90" s="617"/>
      <c r="F90" s="273"/>
      <c r="G90" s="273"/>
      <c r="H90" s="273"/>
      <c r="I90" s="273"/>
      <c r="J90" s="273"/>
    </row>
    <row r="91" spans="1:10" ht="21.75" customHeight="1" x14ac:dyDescent="0.25">
      <c r="A91" s="295" t="s">
        <v>3051</v>
      </c>
      <c r="B91" s="295" t="s">
        <v>3052</v>
      </c>
      <c r="C91" s="294">
        <v>12</v>
      </c>
      <c r="D91" s="618"/>
      <c r="F91" s="273"/>
      <c r="G91" s="273"/>
      <c r="H91" s="273"/>
      <c r="I91" s="273"/>
      <c r="J91" s="273"/>
    </row>
    <row r="92" spans="1:10" ht="52.5" customHeight="1" x14ac:dyDescent="0.25">
      <c r="A92" s="297" t="s">
        <v>3069</v>
      </c>
      <c r="B92" s="293" t="s">
        <v>3070</v>
      </c>
      <c r="C92" s="296"/>
      <c r="D92" s="616">
        <v>10281</v>
      </c>
      <c r="F92" s="273"/>
      <c r="G92" s="273"/>
      <c r="H92" s="273"/>
      <c r="I92" s="273"/>
      <c r="J92" s="273"/>
    </row>
    <row r="93" spans="1:10" ht="36.75" customHeight="1" x14ac:dyDescent="0.25">
      <c r="A93" s="298" t="s">
        <v>3043</v>
      </c>
      <c r="B93" s="295" t="s">
        <v>3044</v>
      </c>
      <c r="C93" s="294">
        <v>1</v>
      </c>
      <c r="D93" s="617"/>
      <c r="F93" s="273"/>
      <c r="G93" s="273"/>
      <c r="H93" s="273"/>
      <c r="I93" s="273"/>
      <c r="J93" s="273"/>
    </row>
    <row r="94" spans="1:10" ht="36.75" customHeight="1" x14ac:dyDescent="0.25">
      <c r="A94" s="298" t="s">
        <v>3049</v>
      </c>
      <c r="B94" s="295" t="s">
        <v>3050</v>
      </c>
      <c r="C94" s="294">
        <v>1</v>
      </c>
      <c r="D94" s="617"/>
      <c r="F94" s="273"/>
      <c r="G94" s="273"/>
      <c r="H94" s="273"/>
      <c r="I94" s="273"/>
      <c r="J94" s="273"/>
    </row>
    <row r="95" spans="1:10" ht="30" customHeight="1" x14ac:dyDescent="0.25">
      <c r="A95" s="298" t="s">
        <v>3071</v>
      </c>
      <c r="B95" s="295" t="s">
        <v>3072</v>
      </c>
      <c r="C95" s="294">
        <v>5</v>
      </c>
      <c r="D95" s="617"/>
      <c r="F95" s="273"/>
      <c r="G95" s="273"/>
      <c r="H95" s="273"/>
      <c r="I95" s="273"/>
      <c r="J95" s="273"/>
    </row>
    <row r="96" spans="1:10" ht="30" customHeight="1" x14ac:dyDescent="0.25">
      <c r="A96" s="295" t="s">
        <v>3073</v>
      </c>
      <c r="B96" s="295" t="s">
        <v>3074</v>
      </c>
      <c r="C96" s="294">
        <v>3</v>
      </c>
      <c r="D96" s="617"/>
      <c r="F96" s="273"/>
      <c r="G96" s="273"/>
      <c r="H96" s="273"/>
      <c r="I96" s="273"/>
      <c r="J96" s="273"/>
    </row>
    <row r="97" spans="1:10" ht="21.75" customHeight="1" x14ac:dyDescent="0.25">
      <c r="A97" s="295" t="s">
        <v>3075</v>
      </c>
      <c r="B97" s="295" t="s">
        <v>3076</v>
      </c>
      <c r="C97" s="294">
        <v>3</v>
      </c>
      <c r="D97" s="617"/>
      <c r="F97" s="273"/>
      <c r="G97" s="273"/>
      <c r="H97" s="273"/>
      <c r="I97" s="273"/>
      <c r="J97" s="273"/>
    </row>
    <row r="98" spans="1:10" ht="21.75" customHeight="1" x14ac:dyDescent="0.25">
      <c r="A98" s="295" t="s">
        <v>3077</v>
      </c>
      <c r="B98" s="295" t="s">
        <v>3078</v>
      </c>
      <c r="C98" s="294">
        <v>3</v>
      </c>
      <c r="D98" s="618"/>
      <c r="F98" s="273"/>
      <c r="G98" s="273"/>
      <c r="H98" s="273"/>
      <c r="I98" s="273"/>
      <c r="J98" s="273"/>
    </row>
    <row r="99" spans="1:10" ht="43.5" customHeight="1" x14ac:dyDescent="0.25">
      <c r="A99" s="297" t="s">
        <v>3079</v>
      </c>
      <c r="B99" s="293" t="s">
        <v>3080</v>
      </c>
      <c r="C99" s="296"/>
      <c r="D99" s="616">
        <v>18933</v>
      </c>
      <c r="F99" s="273"/>
      <c r="G99" s="273"/>
      <c r="H99" s="273"/>
      <c r="I99" s="273"/>
      <c r="J99" s="273"/>
    </row>
    <row r="100" spans="1:10" ht="36.75" customHeight="1" x14ac:dyDescent="0.25">
      <c r="A100" s="298" t="s">
        <v>3043</v>
      </c>
      <c r="B100" s="295" t="s">
        <v>3044</v>
      </c>
      <c r="C100" s="294">
        <v>1</v>
      </c>
      <c r="D100" s="617"/>
      <c r="F100" s="273"/>
      <c r="G100" s="273"/>
      <c r="H100" s="273"/>
      <c r="I100" s="273"/>
      <c r="J100" s="273"/>
    </row>
    <row r="101" spans="1:10" ht="36.75" customHeight="1" x14ac:dyDescent="0.25">
      <c r="A101" s="298" t="s">
        <v>3049</v>
      </c>
      <c r="B101" s="295" t="s">
        <v>3050</v>
      </c>
      <c r="C101" s="294">
        <v>2</v>
      </c>
      <c r="D101" s="617"/>
      <c r="F101" s="273"/>
      <c r="G101" s="273"/>
      <c r="H101" s="273"/>
      <c r="I101" s="273"/>
      <c r="J101" s="273"/>
    </row>
    <row r="102" spans="1:10" ht="30" customHeight="1" x14ac:dyDescent="0.25">
      <c r="A102" s="298" t="s">
        <v>3071</v>
      </c>
      <c r="B102" s="295" t="s">
        <v>3072</v>
      </c>
      <c r="C102" s="294">
        <v>10</v>
      </c>
      <c r="D102" s="617"/>
      <c r="F102" s="273"/>
      <c r="G102" s="273"/>
      <c r="H102" s="273"/>
      <c r="I102" s="273"/>
      <c r="J102" s="273"/>
    </row>
    <row r="103" spans="1:10" ht="30" customHeight="1" x14ac:dyDescent="0.25">
      <c r="A103" s="295" t="s">
        <v>3073</v>
      </c>
      <c r="B103" s="295" t="s">
        <v>3074</v>
      </c>
      <c r="C103" s="294">
        <v>5</v>
      </c>
      <c r="D103" s="617"/>
      <c r="F103" s="273"/>
      <c r="G103" s="273"/>
      <c r="H103" s="273"/>
      <c r="I103" s="273"/>
      <c r="J103" s="273"/>
    </row>
    <row r="104" spans="1:10" ht="21.75" customHeight="1" x14ac:dyDescent="0.25">
      <c r="A104" s="295" t="s">
        <v>3075</v>
      </c>
      <c r="B104" s="295" t="s">
        <v>3076</v>
      </c>
      <c r="C104" s="294">
        <v>5</v>
      </c>
      <c r="D104" s="617"/>
      <c r="F104" s="273"/>
      <c r="G104" s="273"/>
      <c r="H104" s="273"/>
      <c r="I104" s="273"/>
      <c r="J104" s="273"/>
    </row>
    <row r="105" spans="1:10" ht="21.75" customHeight="1" x14ac:dyDescent="0.25">
      <c r="A105" s="295" t="s">
        <v>3077</v>
      </c>
      <c r="B105" s="295" t="s">
        <v>3078</v>
      </c>
      <c r="C105" s="294">
        <v>5</v>
      </c>
      <c r="D105" s="618"/>
      <c r="F105" s="273"/>
      <c r="G105" s="273"/>
      <c r="H105" s="273"/>
      <c r="I105" s="273"/>
      <c r="J105" s="273"/>
    </row>
    <row r="106" spans="1:10" ht="31.5" customHeight="1" x14ac:dyDescent="0.25">
      <c r="A106" s="292" t="s">
        <v>3081</v>
      </c>
      <c r="B106" s="293" t="s">
        <v>3082</v>
      </c>
      <c r="C106" s="294"/>
      <c r="D106" s="616">
        <v>10207</v>
      </c>
      <c r="F106" s="273"/>
      <c r="G106" s="273"/>
      <c r="H106" s="273"/>
      <c r="I106" s="273"/>
      <c r="J106" s="273"/>
    </row>
    <row r="107" spans="1:10" ht="21.75" customHeight="1" x14ac:dyDescent="0.25">
      <c r="A107" s="295" t="s">
        <v>3083</v>
      </c>
      <c r="B107" s="295" t="s">
        <v>3084</v>
      </c>
      <c r="C107" s="294">
        <v>1</v>
      </c>
      <c r="D107" s="617"/>
      <c r="F107" s="273"/>
      <c r="G107" s="273"/>
      <c r="H107" s="273"/>
      <c r="I107" s="273"/>
      <c r="J107" s="273"/>
    </row>
    <row r="108" spans="1:10" ht="29.25" customHeight="1" x14ac:dyDescent="0.25">
      <c r="A108" s="295" t="s">
        <v>3085</v>
      </c>
      <c r="B108" s="295" t="s">
        <v>3086</v>
      </c>
      <c r="C108" s="294">
        <v>1</v>
      </c>
      <c r="D108" s="617"/>
      <c r="F108" s="273"/>
      <c r="G108" s="273"/>
      <c r="H108" s="273"/>
      <c r="I108" s="273"/>
      <c r="J108" s="273"/>
    </row>
    <row r="109" spans="1:10" ht="21.75" customHeight="1" x14ac:dyDescent="0.25">
      <c r="A109" s="295" t="s">
        <v>3087</v>
      </c>
      <c r="B109" s="295" t="s">
        <v>3088</v>
      </c>
      <c r="C109" s="294">
        <v>1</v>
      </c>
      <c r="D109" s="617"/>
      <c r="F109" s="273"/>
      <c r="G109" s="273"/>
      <c r="H109" s="273"/>
      <c r="I109" s="273"/>
      <c r="J109" s="273"/>
    </row>
    <row r="110" spans="1:10" ht="30" customHeight="1" x14ac:dyDescent="0.25">
      <c r="A110" s="295" t="s">
        <v>3089</v>
      </c>
      <c r="B110" s="295" t="s">
        <v>2120</v>
      </c>
      <c r="C110" s="294">
        <v>0.95</v>
      </c>
      <c r="D110" s="617"/>
      <c r="F110" s="273"/>
      <c r="G110" s="273"/>
      <c r="H110" s="273"/>
      <c r="I110" s="273"/>
      <c r="J110" s="273"/>
    </row>
    <row r="111" spans="1:10" ht="21.75" customHeight="1" x14ac:dyDescent="0.25">
      <c r="A111" s="295" t="s">
        <v>3090</v>
      </c>
      <c r="B111" s="295" t="s">
        <v>3091</v>
      </c>
      <c r="C111" s="294">
        <v>0.95</v>
      </c>
      <c r="D111" s="617"/>
      <c r="F111" s="273"/>
      <c r="G111" s="273"/>
      <c r="H111" s="273"/>
      <c r="I111" s="273"/>
      <c r="J111" s="273"/>
    </row>
    <row r="112" spans="1:10" ht="21.75" customHeight="1" x14ac:dyDescent="0.25">
      <c r="A112" s="295" t="s">
        <v>3092</v>
      </c>
      <c r="B112" s="295" t="s">
        <v>2110</v>
      </c>
      <c r="C112" s="294">
        <v>0.95</v>
      </c>
      <c r="D112" s="617"/>
      <c r="F112" s="273"/>
      <c r="G112" s="273"/>
      <c r="H112" s="273"/>
      <c r="I112" s="273"/>
      <c r="J112" s="273"/>
    </row>
    <row r="113" spans="1:10" ht="21.75" customHeight="1" x14ac:dyDescent="0.25">
      <c r="A113" s="295" t="s">
        <v>3093</v>
      </c>
      <c r="B113" s="295" t="s">
        <v>2128</v>
      </c>
      <c r="C113" s="294">
        <v>0.95</v>
      </c>
      <c r="D113" s="617"/>
      <c r="F113" s="273"/>
      <c r="G113" s="273"/>
      <c r="H113" s="273"/>
      <c r="I113" s="273"/>
      <c r="J113" s="273"/>
    </row>
    <row r="114" spans="1:10" ht="21.75" customHeight="1" x14ac:dyDescent="0.25">
      <c r="A114" s="295" t="s">
        <v>3094</v>
      </c>
      <c r="B114" s="295" t="s">
        <v>2176</v>
      </c>
      <c r="C114" s="294">
        <v>0.95</v>
      </c>
      <c r="D114" s="617"/>
      <c r="F114" s="273"/>
      <c r="G114" s="273"/>
      <c r="H114" s="273"/>
      <c r="I114" s="273"/>
      <c r="J114" s="273"/>
    </row>
    <row r="115" spans="1:10" ht="21.75" customHeight="1" x14ac:dyDescent="0.25">
      <c r="A115" s="295" t="s">
        <v>3095</v>
      </c>
      <c r="B115" s="295" t="s">
        <v>3096</v>
      </c>
      <c r="C115" s="294">
        <v>0.95</v>
      </c>
      <c r="D115" s="617"/>
      <c r="F115" s="273"/>
      <c r="G115" s="273"/>
      <c r="H115" s="273"/>
      <c r="I115" s="273"/>
      <c r="J115" s="273"/>
    </row>
    <row r="116" spans="1:10" ht="21.75" customHeight="1" x14ac:dyDescent="0.25">
      <c r="A116" s="295" t="s">
        <v>3097</v>
      </c>
      <c r="B116" s="295" t="s">
        <v>2124</v>
      </c>
      <c r="C116" s="294">
        <v>0.95</v>
      </c>
      <c r="D116" s="617"/>
      <c r="F116" s="273"/>
      <c r="G116" s="273"/>
      <c r="H116" s="273"/>
      <c r="I116" s="273"/>
      <c r="J116" s="273"/>
    </row>
    <row r="117" spans="1:10" ht="21.75" customHeight="1" x14ac:dyDescent="0.25">
      <c r="A117" s="295" t="s">
        <v>3098</v>
      </c>
      <c r="B117" s="295" t="s">
        <v>3099</v>
      </c>
      <c r="C117" s="294">
        <v>0.95</v>
      </c>
      <c r="D117" s="617"/>
      <c r="F117" s="273"/>
      <c r="G117" s="273"/>
      <c r="H117" s="273"/>
      <c r="I117" s="273"/>
      <c r="J117" s="273"/>
    </row>
    <row r="118" spans="1:10" ht="21.75" customHeight="1" x14ac:dyDescent="0.25">
      <c r="A118" s="295" t="s">
        <v>3100</v>
      </c>
      <c r="B118" s="295" t="s">
        <v>3101</v>
      </c>
      <c r="C118" s="294">
        <v>0.95</v>
      </c>
      <c r="D118" s="617"/>
      <c r="F118" s="273"/>
      <c r="G118" s="273"/>
      <c r="H118" s="273"/>
      <c r="I118" s="273"/>
      <c r="J118" s="273"/>
    </row>
    <row r="119" spans="1:10" ht="21.75" customHeight="1" x14ac:dyDescent="0.25">
      <c r="A119" s="295" t="s">
        <v>3102</v>
      </c>
      <c r="B119" s="295" t="s">
        <v>3103</v>
      </c>
      <c r="C119" s="294">
        <v>0.95</v>
      </c>
      <c r="D119" s="617"/>
      <c r="F119" s="273"/>
      <c r="G119" s="273"/>
      <c r="H119" s="273"/>
      <c r="I119" s="273"/>
      <c r="J119" s="273"/>
    </row>
    <row r="120" spans="1:10" ht="21.75" customHeight="1" x14ac:dyDescent="0.25">
      <c r="A120" s="295" t="s">
        <v>3104</v>
      </c>
      <c r="B120" s="295" t="s">
        <v>3105</v>
      </c>
      <c r="C120" s="294">
        <v>0.95</v>
      </c>
      <c r="D120" s="617"/>
      <c r="F120" s="273"/>
      <c r="G120" s="273"/>
      <c r="H120" s="273"/>
      <c r="I120" s="273"/>
      <c r="J120" s="273"/>
    </row>
    <row r="121" spans="1:10" ht="21.75" customHeight="1" x14ac:dyDescent="0.25">
      <c r="A121" s="295" t="s">
        <v>3106</v>
      </c>
      <c r="B121" s="295" t="s">
        <v>2112</v>
      </c>
      <c r="C121" s="294">
        <v>0.95</v>
      </c>
      <c r="D121" s="617"/>
      <c r="F121" s="273"/>
      <c r="G121" s="273"/>
      <c r="H121" s="273"/>
      <c r="I121" s="273"/>
      <c r="J121" s="273"/>
    </row>
    <row r="122" spans="1:10" ht="21.75" customHeight="1" x14ac:dyDescent="0.25">
      <c r="A122" s="295" t="s">
        <v>3107</v>
      </c>
      <c r="B122" s="295" t="s">
        <v>2202</v>
      </c>
      <c r="C122" s="294">
        <v>0.95</v>
      </c>
      <c r="D122" s="617"/>
      <c r="F122" s="273"/>
      <c r="G122" s="273"/>
      <c r="H122" s="273"/>
      <c r="I122" s="273"/>
      <c r="J122" s="273"/>
    </row>
    <row r="123" spans="1:10" ht="21.75" customHeight="1" x14ac:dyDescent="0.25">
      <c r="A123" s="295" t="s">
        <v>3108</v>
      </c>
      <c r="B123" s="295" t="s">
        <v>3109</v>
      </c>
      <c r="C123" s="294">
        <v>0.95</v>
      </c>
      <c r="D123" s="617"/>
      <c r="F123" s="273"/>
      <c r="G123" s="273"/>
      <c r="H123" s="273"/>
      <c r="I123" s="273"/>
      <c r="J123" s="273"/>
    </row>
    <row r="124" spans="1:10" ht="21.75" customHeight="1" x14ac:dyDescent="0.25">
      <c r="A124" s="295" t="s">
        <v>3110</v>
      </c>
      <c r="B124" s="295" t="s">
        <v>2132</v>
      </c>
      <c r="C124" s="294">
        <v>0.95</v>
      </c>
      <c r="D124" s="617"/>
      <c r="F124" s="273"/>
      <c r="G124" s="273"/>
      <c r="H124" s="273"/>
      <c r="I124" s="273"/>
      <c r="J124" s="273"/>
    </row>
    <row r="125" spans="1:10" ht="21.75" customHeight="1" x14ac:dyDescent="0.25">
      <c r="A125" s="295" t="s">
        <v>3111</v>
      </c>
      <c r="B125" s="295" t="s">
        <v>2422</v>
      </c>
      <c r="C125" s="294">
        <v>0.95</v>
      </c>
      <c r="D125" s="617"/>
      <c r="F125" s="273"/>
      <c r="G125" s="273"/>
      <c r="H125" s="273"/>
      <c r="I125" s="273"/>
      <c r="J125" s="273"/>
    </row>
    <row r="126" spans="1:10" ht="21.75" customHeight="1" x14ac:dyDescent="0.25">
      <c r="A126" s="295" t="s">
        <v>3112</v>
      </c>
      <c r="B126" s="295" t="s">
        <v>3113</v>
      </c>
      <c r="C126" s="294">
        <v>0.95</v>
      </c>
      <c r="D126" s="617"/>
      <c r="F126" s="273"/>
      <c r="G126" s="273"/>
      <c r="H126" s="273"/>
      <c r="I126" s="273"/>
      <c r="J126" s="273"/>
    </row>
    <row r="127" spans="1:10" ht="21.75" customHeight="1" x14ac:dyDescent="0.25">
      <c r="A127" s="295" t="s">
        <v>3114</v>
      </c>
      <c r="B127" s="295" t="s">
        <v>2420</v>
      </c>
      <c r="C127" s="294">
        <v>0.95</v>
      </c>
      <c r="D127" s="617"/>
      <c r="F127" s="273"/>
      <c r="G127" s="273"/>
      <c r="H127" s="273"/>
      <c r="I127" s="273"/>
      <c r="J127" s="273"/>
    </row>
    <row r="128" spans="1:10" ht="21.75" customHeight="1" x14ac:dyDescent="0.25">
      <c r="A128" s="295" t="s">
        <v>3115</v>
      </c>
      <c r="B128" s="295" t="s">
        <v>2186</v>
      </c>
      <c r="C128" s="294">
        <v>0.95</v>
      </c>
      <c r="D128" s="617"/>
      <c r="F128" s="273"/>
      <c r="G128" s="273"/>
      <c r="H128" s="273"/>
      <c r="I128" s="273"/>
      <c r="J128" s="273"/>
    </row>
    <row r="129" spans="1:10" ht="21.75" customHeight="1" x14ac:dyDescent="0.25">
      <c r="A129" s="295" t="s">
        <v>3116</v>
      </c>
      <c r="B129" s="295" t="s">
        <v>2220</v>
      </c>
      <c r="C129" s="294">
        <v>0.95</v>
      </c>
      <c r="D129" s="617"/>
      <c r="F129" s="273"/>
      <c r="G129" s="273"/>
      <c r="H129" s="273"/>
      <c r="I129" s="273"/>
      <c r="J129" s="273"/>
    </row>
    <row r="130" spans="1:10" ht="30.75" customHeight="1" x14ac:dyDescent="0.25">
      <c r="A130" s="295" t="s">
        <v>3117</v>
      </c>
      <c r="B130" s="295" t="s">
        <v>3118</v>
      </c>
      <c r="C130" s="294">
        <v>0.95</v>
      </c>
      <c r="D130" s="618"/>
      <c r="F130" s="273"/>
      <c r="G130" s="273"/>
      <c r="H130" s="273"/>
      <c r="I130" s="273"/>
      <c r="J130" s="273"/>
    </row>
    <row r="131" spans="1:10" ht="42" customHeight="1" x14ac:dyDescent="0.25">
      <c r="A131" s="292" t="s">
        <v>3119</v>
      </c>
      <c r="B131" s="293" t="s">
        <v>3120</v>
      </c>
      <c r="C131" s="294"/>
      <c r="D131" s="616">
        <v>6843</v>
      </c>
      <c r="F131" s="273"/>
      <c r="G131" s="273"/>
      <c r="H131" s="273"/>
      <c r="I131" s="273"/>
      <c r="J131" s="273"/>
    </row>
    <row r="132" spans="1:10" ht="30.75" customHeight="1" x14ac:dyDescent="0.25">
      <c r="A132" s="295" t="s">
        <v>3083</v>
      </c>
      <c r="B132" s="295" t="s">
        <v>3084</v>
      </c>
      <c r="C132" s="294">
        <v>1</v>
      </c>
      <c r="D132" s="617"/>
      <c r="F132" s="273"/>
      <c r="G132" s="273"/>
      <c r="H132" s="273"/>
      <c r="I132" s="273"/>
      <c r="J132" s="273"/>
    </row>
    <row r="133" spans="1:10" ht="30.75" customHeight="1" x14ac:dyDescent="0.25">
      <c r="A133" s="295" t="s">
        <v>3085</v>
      </c>
      <c r="B133" s="295" t="s">
        <v>3086</v>
      </c>
      <c r="C133" s="294">
        <v>1</v>
      </c>
      <c r="D133" s="617"/>
      <c r="F133" s="273"/>
      <c r="G133" s="273"/>
      <c r="H133" s="273"/>
      <c r="I133" s="273"/>
      <c r="J133" s="273"/>
    </row>
    <row r="134" spans="1:10" ht="26.25" customHeight="1" x14ac:dyDescent="0.25">
      <c r="A134" s="295" t="s">
        <v>3087</v>
      </c>
      <c r="B134" s="295" t="s">
        <v>3088</v>
      </c>
      <c r="C134" s="294">
        <v>1</v>
      </c>
      <c r="D134" s="617"/>
      <c r="F134" s="273"/>
      <c r="G134" s="273"/>
      <c r="H134" s="273"/>
      <c r="I134" s="273"/>
      <c r="J134" s="273"/>
    </row>
    <row r="135" spans="1:10" ht="22.5" customHeight="1" x14ac:dyDescent="0.25">
      <c r="A135" s="295" t="s">
        <v>3121</v>
      </c>
      <c r="B135" s="295" t="s">
        <v>2130</v>
      </c>
      <c r="C135" s="294">
        <v>0.95</v>
      </c>
      <c r="D135" s="617"/>
      <c r="F135" s="273"/>
      <c r="G135" s="273"/>
      <c r="H135" s="273"/>
      <c r="I135" s="273"/>
      <c r="J135" s="273"/>
    </row>
    <row r="136" spans="1:10" ht="21" customHeight="1" x14ac:dyDescent="0.25">
      <c r="A136" s="295" t="s">
        <v>3090</v>
      </c>
      <c r="B136" s="295" t="s">
        <v>3091</v>
      </c>
      <c r="C136" s="294">
        <v>0.95</v>
      </c>
      <c r="D136" s="617"/>
      <c r="F136" s="273"/>
      <c r="G136" s="273"/>
      <c r="H136" s="273"/>
      <c r="I136" s="273"/>
      <c r="J136" s="273"/>
    </row>
    <row r="137" spans="1:10" ht="21.75" customHeight="1" x14ac:dyDescent="0.25">
      <c r="A137" s="295" t="s">
        <v>3122</v>
      </c>
      <c r="B137" s="295" t="s">
        <v>3123</v>
      </c>
      <c r="C137" s="294">
        <v>0.95</v>
      </c>
      <c r="D137" s="617"/>
      <c r="F137" s="273"/>
      <c r="G137" s="273"/>
      <c r="H137" s="273"/>
      <c r="I137" s="273"/>
      <c r="J137" s="273"/>
    </row>
    <row r="138" spans="1:10" ht="24" customHeight="1" x14ac:dyDescent="0.25">
      <c r="A138" s="295" t="s">
        <v>3124</v>
      </c>
      <c r="B138" s="295" t="s">
        <v>3125</v>
      </c>
      <c r="C138" s="294">
        <v>0.7</v>
      </c>
      <c r="D138" s="617"/>
      <c r="F138" s="273"/>
      <c r="G138" s="273"/>
      <c r="H138" s="273"/>
      <c r="I138" s="273"/>
      <c r="J138" s="273"/>
    </row>
    <row r="139" spans="1:10" ht="30.75" customHeight="1" x14ac:dyDescent="0.25">
      <c r="A139" s="295" t="s">
        <v>3126</v>
      </c>
      <c r="B139" s="295" t="s">
        <v>3127</v>
      </c>
      <c r="C139" s="294">
        <v>0.5</v>
      </c>
      <c r="D139" s="617"/>
      <c r="F139" s="273"/>
      <c r="G139" s="273"/>
      <c r="H139" s="273"/>
      <c r="I139" s="273"/>
      <c r="J139" s="273"/>
    </row>
    <row r="140" spans="1:10" ht="30.75" customHeight="1" x14ac:dyDescent="0.25">
      <c r="A140" s="295" t="s">
        <v>3128</v>
      </c>
      <c r="B140" s="295" t="s">
        <v>3129</v>
      </c>
      <c r="C140" s="294">
        <v>0.95</v>
      </c>
      <c r="D140" s="617"/>
      <c r="F140" s="273"/>
      <c r="G140" s="273"/>
      <c r="H140" s="273"/>
      <c r="I140" s="273"/>
      <c r="J140" s="273"/>
    </row>
    <row r="141" spans="1:10" ht="18" customHeight="1" x14ac:dyDescent="0.25">
      <c r="A141" s="295" t="s">
        <v>3130</v>
      </c>
      <c r="B141" s="295" t="s">
        <v>3131</v>
      </c>
      <c r="C141" s="294">
        <v>0.5</v>
      </c>
      <c r="D141" s="617"/>
      <c r="F141" s="273"/>
      <c r="G141" s="273"/>
      <c r="H141" s="273"/>
      <c r="I141" s="273"/>
      <c r="J141" s="273"/>
    </row>
    <row r="142" spans="1:10" ht="23.25" customHeight="1" x14ac:dyDescent="0.25">
      <c r="A142" s="295" t="s">
        <v>3132</v>
      </c>
      <c r="B142" s="295" t="s">
        <v>3133</v>
      </c>
      <c r="C142" s="294">
        <v>0.95</v>
      </c>
      <c r="D142" s="617"/>
      <c r="F142" s="273"/>
      <c r="G142" s="273"/>
      <c r="H142" s="273"/>
      <c r="I142" s="273"/>
      <c r="J142" s="273"/>
    </row>
    <row r="143" spans="1:10" ht="24" customHeight="1" x14ac:dyDescent="0.25">
      <c r="A143" s="295" t="s">
        <v>3134</v>
      </c>
      <c r="B143" s="295" t="s">
        <v>3135</v>
      </c>
      <c r="C143" s="294">
        <v>0.1</v>
      </c>
      <c r="D143" s="617"/>
      <c r="F143" s="273"/>
      <c r="G143" s="273"/>
      <c r="H143" s="273"/>
      <c r="I143" s="273"/>
      <c r="J143" s="273"/>
    </row>
    <row r="144" spans="1:10" ht="19.5" customHeight="1" x14ac:dyDescent="0.25">
      <c r="A144" s="295" t="s">
        <v>3136</v>
      </c>
      <c r="B144" s="295" t="s">
        <v>3137</v>
      </c>
      <c r="C144" s="294">
        <v>0.1</v>
      </c>
      <c r="D144" s="617"/>
      <c r="F144" s="273"/>
      <c r="G144" s="273"/>
      <c r="H144" s="273"/>
      <c r="I144" s="273"/>
      <c r="J144" s="273"/>
    </row>
    <row r="145" spans="1:10" ht="60" customHeight="1" x14ac:dyDescent="0.25">
      <c r="A145" s="295" t="s">
        <v>3138</v>
      </c>
      <c r="B145" s="295" t="s">
        <v>3139</v>
      </c>
      <c r="C145" s="294">
        <v>0.5</v>
      </c>
      <c r="D145" s="617"/>
      <c r="F145" s="273"/>
      <c r="G145" s="273"/>
      <c r="H145" s="273"/>
      <c r="I145" s="273"/>
      <c r="J145" s="273"/>
    </row>
    <row r="146" spans="1:10" ht="38.25" customHeight="1" x14ac:dyDescent="0.25">
      <c r="A146" s="295" t="s">
        <v>3140</v>
      </c>
      <c r="B146" s="295" t="s">
        <v>3141</v>
      </c>
      <c r="C146" s="294">
        <v>0.95</v>
      </c>
      <c r="D146" s="617"/>
      <c r="F146" s="273"/>
      <c r="G146" s="273"/>
      <c r="H146" s="273"/>
      <c r="I146" s="273"/>
      <c r="J146" s="273"/>
    </row>
    <row r="147" spans="1:10" ht="31.5" customHeight="1" x14ac:dyDescent="0.25">
      <c r="A147" s="295" t="s">
        <v>3142</v>
      </c>
      <c r="B147" s="295" t="s">
        <v>3143</v>
      </c>
      <c r="C147" s="294">
        <v>0.95</v>
      </c>
      <c r="D147" s="617"/>
      <c r="F147" s="273"/>
      <c r="G147" s="273"/>
      <c r="H147" s="273"/>
      <c r="I147" s="273"/>
      <c r="J147" s="273"/>
    </row>
    <row r="148" spans="1:10" ht="30.75" customHeight="1" x14ac:dyDescent="0.25">
      <c r="A148" s="295" t="s">
        <v>3144</v>
      </c>
      <c r="B148" s="295" t="s">
        <v>3145</v>
      </c>
      <c r="C148" s="294">
        <v>0.5</v>
      </c>
      <c r="D148" s="617"/>
      <c r="F148" s="273"/>
      <c r="G148" s="273"/>
      <c r="H148" s="273"/>
      <c r="I148" s="273"/>
      <c r="J148" s="273"/>
    </row>
    <row r="149" spans="1:10" ht="30.75" customHeight="1" x14ac:dyDescent="0.25">
      <c r="A149" s="295" t="s">
        <v>3146</v>
      </c>
      <c r="B149" s="295" t="s">
        <v>3147</v>
      </c>
      <c r="C149" s="294">
        <v>0.95</v>
      </c>
      <c r="D149" s="617"/>
      <c r="F149" s="273"/>
      <c r="G149" s="273"/>
      <c r="H149" s="273"/>
      <c r="I149" s="273"/>
      <c r="J149" s="273"/>
    </row>
    <row r="150" spans="1:10" ht="37.5" customHeight="1" x14ac:dyDescent="0.25">
      <c r="A150" s="295" t="s">
        <v>3148</v>
      </c>
      <c r="B150" s="295" t="s">
        <v>3149</v>
      </c>
      <c r="C150" s="294">
        <v>0.5</v>
      </c>
      <c r="D150" s="617"/>
      <c r="F150" s="273"/>
      <c r="G150" s="273"/>
      <c r="H150" s="273"/>
      <c r="I150" s="273"/>
      <c r="J150" s="273"/>
    </row>
    <row r="151" spans="1:10" ht="30.75" customHeight="1" x14ac:dyDescent="0.25">
      <c r="A151" s="295" t="s">
        <v>3150</v>
      </c>
      <c r="B151" s="295" t="s">
        <v>3151</v>
      </c>
      <c r="C151" s="294">
        <v>0.5</v>
      </c>
      <c r="D151" s="617"/>
      <c r="F151" s="273"/>
      <c r="G151" s="273"/>
      <c r="H151" s="273"/>
      <c r="I151" s="273"/>
      <c r="J151" s="273"/>
    </row>
    <row r="152" spans="1:10" ht="37.5" customHeight="1" x14ac:dyDescent="0.25">
      <c r="A152" s="295" t="s">
        <v>3152</v>
      </c>
      <c r="B152" s="295" t="s">
        <v>3153</v>
      </c>
      <c r="C152" s="294">
        <v>0.95</v>
      </c>
      <c r="D152" s="617"/>
      <c r="F152" s="273"/>
      <c r="G152" s="273"/>
      <c r="H152" s="273"/>
      <c r="I152" s="273"/>
      <c r="J152" s="273"/>
    </row>
    <row r="153" spans="1:10" ht="30.75" customHeight="1" x14ac:dyDescent="0.25">
      <c r="A153" s="295" t="s">
        <v>3154</v>
      </c>
      <c r="B153" s="295" t="s">
        <v>3155</v>
      </c>
      <c r="C153" s="294">
        <v>0.95</v>
      </c>
      <c r="D153" s="617"/>
      <c r="F153" s="273"/>
      <c r="G153" s="273"/>
      <c r="H153" s="273"/>
      <c r="I153" s="273"/>
      <c r="J153" s="273"/>
    </row>
    <row r="154" spans="1:10" ht="38.25" customHeight="1" x14ac:dyDescent="0.25">
      <c r="A154" s="295" t="s">
        <v>3156</v>
      </c>
      <c r="B154" s="295" t="s">
        <v>3157</v>
      </c>
      <c r="C154" s="294">
        <v>0.95</v>
      </c>
      <c r="D154" s="617"/>
      <c r="F154" s="273"/>
      <c r="G154" s="273"/>
      <c r="H154" s="273"/>
      <c r="I154" s="273"/>
      <c r="J154" s="273"/>
    </row>
    <row r="155" spans="1:10" ht="27" customHeight="1" x14ac:dyDescent="0.25">
      <c r="A155" s="295" t="s">
        <v>3158</v>
      </c>
      <c r="B155" s="295" t="s">
        <v>3159</v>
      </c>
      <c r="C155" s="294">
        <v>0.95</v>
      </c>
      <c r="D155" s="617"/>
      <c r="F155" s="273"/>
      <c r="G155" s="273"/>
      <c r="H155" s="273"/>
      <c r="I155" s="273"/>
      <c r="J155" s="273"/>
    </row>
    <row r="156" spans="1:10" ht="21" customHeight="1" x14ac:dyDescent="0.25">
      <c r="A156" s="295" t="s">
        <v>3092</v>
      </c>
      <c r="B156" s="295" t="s">
        <v>2110</v>
      </c>
      <c r="C156" s="294">
        <v>0.1</v>
      </c>
      <c r="D156" s="618"/>
      <c r="F156" s="273"/>
      <c r="G156" s="273"/>
      <c r="H156" s="273"/>
      <c r="I156" s="273"/>
      <c r="J156" s="273"/>
    </row>
    <row r="157" spans="1:10" ht="29.25" customHeight="1" x14ac:dyDescent="0.25">
      <c r="A157" s="292" t="s">
        <v>3160</v>
      </c>
      <c r="B157" s="293" t="s">
        <v>3161</v>
      </c>
      <c r="C157" s="294"/>
      <c r="D157" s="616">
        <v>6160</v>
      </c>
      <c r="F157" s="273"/>
      <c r="G157" s="273"/>
      <c r="H157" s="273"/>
      <c r="I157" s="273"/>
      <c r="J157" s="273"/>
    </row>
    <row r="158" spans="1:10" ht="24" customHeight="1" x14ac:dyDescent="0.25">
      <c r="A158" s="295" t="s">
        <v>3083</v>
      </c>
      <c r="B158" s="295" t="s">
        <v>3084</v>
      </c>
      <c r="C158" s="294">
        <v>1</v>
      </c>
      <c r="D158" s="617"/>
      <c r="F158" s="273"/>
      <c r="G158" s="273"/>
      <c r="H158" s="273"/>
      <c r="I158" s="273"/>
      <c r="J158" s="273"/>
    </row>
    <row r="159" spans="1:10" ht="26.25" customHeight="1" x14ac:dyDescent="0.25">
      <c r="A159" s="295" t="s">
        <v>3085</v>
      </c>
      <c r="B159" s="295" t="s">
        <v>3086</v>
      </c>
      <c r="C159" s="294">
        <v>1</v>
      </c>
      <c r="D159" s="617"/>
      <c r="F159" s="273"/>
      <c r="G159" s="273"/>
      <c r="H159" s="273"/>
      <c r="I159" s="273"/>
      <c r="J159" s="273"/>
    </row>
    <row r="160" spans="1:10" ht="24" customHeight="1" x14ac:dyDescent="0.25">
      <c r="A160" s="295" t="s">
        <v>3087</v>
      </c>
      <c r="B160" s="295" t="s">
        <v>3088</v>
      </c>
      <c r="C160" s="294">
        <v>1</v>
      </c>
      <c r="D160" s="617"/>
      <c r="F160" s="273"/>
      <c r="G160" s="273"/>
      <c r="H160" s="273"/>
      <c r="I160" s="273"/>
      <c r="J160" s="273"/>
    </row>
    <row r="161" spans="1:10" ht="21.75" customHeight="1" x14ac:dyDescent="0.25">
      <c r="A161" s="295" t="s">
        <v>3121</v>
      </c>
      <c r="B161" s="295" t="s">
        <v>2130</v>
      </c>
      <c r="C161" s="294">
        <v>0.95</v>
      </c>
      <c r="D161" s="617"/>
      <c r="F161" s="273"/>
      <c r="G161" s="273"/>
      <c r="H161" s="273"/>
      <c r="I161" s="273"/>
      <c r="J161" s="273"/>
    </row>
    <row r="162" spans="1:10" ht="24" customHeight="1" x14ac:dyDescent="0.25">
      <c r="A162" s="295" t="s">
        <v>3090</v>
      </c>
      <c r="B162" s="295" t="s">
        <v>3091</v>
      </c>
      <c r="C162" s="294">
        <v>0.95</v>
      </c>
      <c r="D162" s="617"/>
      <c r="F162" s="273"/>
      <c r="G162" s="273"/>
      <c r="H162" s="273"/>
      <c r="I162" s="273"/>
      <c r="J162" s="273"/>
    </row>
    <row r="163" spans="1:10" ht="24" customHeight="1" x14ac:dyDescent="0.25">
      <c r="A163" s="295" t="s">
        <v>3122</v>
      </c>
      <c r="B163" s="295" t="s">
        <v>3123</v>
      </c>
      <c r="C163" s="294">
        <v>0.95</v>
      </c>
      <c r="D163" s="617"/>
      <c r="F163" s="273"/>
      <c r="G163" s="273"/>
      <c r="H163" s="273"/>
      <c r="I163" s="273"/>
      <c r="J163" s="273"/>
    </row>
    <row r="164" spans="1:10" ht="24" customHeight="1" x14ac:dyDescent="0.25">
      <c r="A164" s="295" t="s">
        <v>3124</v>
      </c>
      <c r="B164" s="295" t="s">
        <v>3162</v>
      </c>
      <c r="C164" s="294">
        <v>0.7</v>
      </c>
      <c r="D164" s="617"/>
      <c r="F164" s="273"/>
      <c r="G164" s="273"/>
      <c r="H164" s="273"/>
      <c r="I164" s="273"/>
      <c r="J164" s="273"/>
    </row>
    <row r="165" spans="1:10" ht="30.75" customHeight="1" x14ac:dyDescent="0.25">
      <c r="A165" s="295" t="s">
        <v>3126</v>
      </c>
      <c r="B165" s="295" t="s">
        <v>3163</v>
      </c>
      <c r="C165" s="294">
        <v>0.7</v>
      </c>
      <c r="D165" s="617"/>
      <c r="F165" s="273"/>
      <c r="G165" s="273"/>
      <c r="H165" s="273"/>
      <c r="I165" s="273"/>
      <c r="J165" s="273"/>
    </row>
    <row r="166" spans="1:10" ht="24" customHeight="1" x14ac:dyDescent="0.25">
      <c r="A166" s="295" t="s">
        <v>3128</v>
      </c>
      <c r="B166" s="295" t="s">
        <v>3129</v>
      </c>
      <c r="C166" s="294">
        <v>0.7</v>
      </c>
      <c r="D166" s="617"/>
      <c r="F166" s="273"/>
      <c r="G166" s="273"/>
      <c r="H166" s="273"/>
      <c r="I166" s="273"/>
      <c r="J166" s="273"/>
    </row>
    <row r="167" spans="1:10" ht="21.75" customHeight="1" x14ac:dyDescent="0.25">
      <c r="A167" s="295" t="s">
        <v>3130</v>
      </c>
      <c r="B167" s="295" t="s">
        <v>3164</v>
      </c>
      <c r="C167" s="294">
        <v>0.7</v>
      </c>
      <c r="D167" s="617"/>
      <c r="F167" s="273"/>
      <c r="G167" s="273"/>
      <c r="H167" s="273"/>
      <c r="I167" s="273"/>
      <c r="J167" s="273"/>
    </row>
    <row r="168" spans="1:10" ht="21" customHeight="1" x14ac:dyDescent="0.25">
      <c r="A168" s="295" t="s">
        <v>3132</v>
      </c>
      <c r="B168" s="295" t="s">
        <v>3133</v>
      </c>
      <c r="C168" s="294">
        <v>0.7</v>
      </c>
      <c r="D168" s="617"/>
      <c r="F168" s="273"/>
      <c r="G168" s="273"/>
      <c r="H168" s="273"/>
      <c r="I168" s="273"/>
      <c r="J168" s="273"/>
    </row>
    <row r="169" spans="1:10" ht="17.25" customHeight="1" x14ac:dyDescent="0.25">
      <c r="A169" s="295" t="s">
        <v>3134</v>
      </c>
      <c r="B169" s="295" t="s">
        <v>3135</v>
      </c>
      <c r="C169" s="294">
        <v>0.5</v>
      </c>
      <c r="D169" s="617"/>
      <c r="F169" s="273"/>
      <c r="G169" s="273"/>
      <c r="H169" s="273"/>
      <c r="I169" s="273"/>
      <c r="J169" s="273"/>
    </row>
    <row r="170" spans="1:10" ht="21" customHeight="1" x14ac:dyDescent="0.25">
      <c r="A170" s="295" t="s">
        <v>3136</v>
      </c>
      <c r="B170" s="295" t="s">
        <v>3165</v>
      </c>
      <c r="C170" s="294">
        <v>0.5</v>
      </c>
      <c r="D170" s="617"/>
      <c r="F170" s="273"/>
      <c r="G170" s="273"/>
      <c r="H170" s="273"/>
      <c r="I170" s="273"/>
      <c r="J170" s="273"/>
    </row>
    <row r="171" spans="1:10" ht="51.75" customHeight="1" x14ac:dyDescent="0.25">
      <c r="A171" s="295" t="s">
        <v>3138</v>
      </c>
      <c r="B171" s="295" t="s">
        <v>3166</v>
      </c>
      <c r="C171" s="294">
        <v>0.95</v>
      </c>
      <c r="D171" s="617"/>
      <c r="F171" s="273"/>
      <c r="G171" s="273"/>
      <c r="H171" s="273"/>
      <c r="I171" s="273"/>
      <c r="J171" s="273"/>
    </row>
    <row r="172" spans="1:10" ht="37.5" customHeight="1" x14ac:dyDescent="0.25">
      <c r="A172" s="295" t="s">
        <v>3140</v>
      </c>
      <c r="B172" s="295" t="s">
        <v>3167</v>
      </c>
      <c r="C172" s="294">
        <v>0.1</v>
      </c>
      <c r="D172" s="617"/>
      <c r="F172" s="273"/>
      <c r="G172" s="273"/>
      <c r="H172" s="273"/>
      <c r="I172" s="273"/>
      <c r="J172" s="273"/>
    </row>
    <row r="173" spans="1:10" ht="27.75" customHeight="1" x14ac:dyDescent="0.25">
      <c r="A173" s="295" t="s">
        <v>3142</v>
      </c>
      <c r="B173" s="295" t="s">
        <v>3168</v>
      </c>
      <c r="C173" s="294">
        <v>0.5</v>
      </c>
      <c r="D173" s="617"/>
      <c r="F173" s="273"/>
      <c r="G173" s="273"/>
      <c r="H173" s="273"/>
      <c r="I173" s="273"/>
      <c r="J173" s="273"/>
    </row>
    <row r="174" spans="1:10" ht="24" customHeight="1" x14ac:dyDescent="0.25">
      <c r="A174" s="295" t="s">
        <v>3144</v>
      </c>
      <c r="B174" s="295" t="s">
        <v>3169</v>
      </c>
      <c r="C174" s="294">
        <v>0.1</v>
      </c>
      <c r="D174" s="617"/>
      <c r="F174" s="273"/>
      <c r="G174" s="273"/>
      <c r="H174" s="273"/>
      <c r="I174" s="273"/>
      <c r="J174" s="273"/>
    </row>
    <row r="175" spans="1:10" ht="27" customHeight="1" x14ac:dyDescent="0.25">
      <c r="A175" s="295" t="s">
        <v>3146</v>
      </c>
      <c r="B175" s="295" t="s">
        <v>3147</v>
      </c>
      <c r="C175" s="294">
        <v>0.5</v>
      </c>
      <c r="D175" s="617"/>
      <c r="F175" s="273"/>
      <c r="G175" s="273"/>
      <c r="H175" s="273"/>
      <c r="I175" s="273"/>
      <c r="J175" s="273"/>
    </row>
    <row r="176" spans="1:10" ht="38.25" customHeight="1" x14ac:dyDescent="0.25">
      <c r="A176" s="295" t="s">
        <v>3148</v>
      </c>
      <c r="B176" s="295" t="s">
        <v>3170</v>
      </c>
      <c r="C176" s="294">
        <v>0.5</v>
      </c>
      <c r="D176" s="617"/>
      <c r="F176" s="273"/>
      <c r="G176" s="273"/>
      <c r="H176" s="273"/>
      <c r="I176" s="273"/>
      <c r="J176" s="273"/>
    </row>
    <row r="177" spans="1:10" ht="29.25" customHeight="1" x14ac:dyDescent="0.25">
      <c r="A177" s="295" t="s">
        <v>3150</v>
      </c>
      <c r="B177" s="295" t="s">
        <v>3171</v>
      </c>
      <c r="C177" s="294">
        <v>0.5</v>
      </c>
      <c r="D177" s="617"/>
      <c r="F177" s="273"/>
      <c r="G177" s="273"/>
      <c r="H177" s="273"/>
      <c r="I177" s="273"/>
      <c r="J177" s="273"/>
    </row>
    <row r="178" spans="1:10" ht="39" customHeight="1" x14ac:dyDescent="0.25">
      <c r="A178" s="295" t="s">
        <v>3152</v>
      </c>
      <c r="B178" s="295" t="s">
        <v>3172</v>
      </c>
      <c r="C178" s="294">
        <v>0.5</v>
      </c>
      <c r="D178" s="617"/>
      <c r="F178" s="273"/>
      <c r="G178" s="273"/>
      <c r="H178" s="273"/>
      <c r="I178" s="273"/>
      <c r="J178" s="273"/>
    </row>
    <row r="179" spans="1:10" ht="29.25" customHeight="1" x14ac:dyDescent="0.25">
      <c r="A179" s="295" t="s">
        <v>3154</v>
      </c>
      <c r="B179" s="295" t="s">
        <v>3155</v>
      </c>
      <c r="C179" s="294">
        <v>0.5</v>
      </c>
      <c r="D179" s="617"/>
      <c r="F179" s="273"/>
      <c r="G179" s="273"/>
      <c r="H179" s="273"/>
      <c r="I179" s="273"/>
      <c r="J179" s="273"/>
    </row>
    <row r="180" spans="1:10" ht="40.5" customHeight="1" x14ac:dyDescent="0.25">
      <c r="A180" s="295" t="s">
        <v>3156</v>
      </c>
      <c r="B180" s="295" t="s">
        <v>3173</v>
      </c>
      <c r="C180" s="294">
        <v>0.5</v>
      </c>
      <c r="D180" s="617"/>
      <c r="F180" s="273"/>
      <c r="G180" s="273"/>
      <c r="H180" s="273"/>
      <c r="I180" s="273"/>
      <c r="J180" s="273"/>
    </row>
    <row r="181" spans="1:10" ht="24" customHeight="1" x14ac:dyDescent="0.25">
      <c r="A181" s="295" t="s">
        <v>3158</v>
      </c>
      <c r="B181" s="295" t="s">
        <v>3174</v>
      </c>
      <c r="C181" s="294">
        <v>0.5</v>
      </c>
      <c r="D181" s="617"/>
      <c r="F181" s="273"/>
      <c r="G181" s="273"/>
      <c r="H181" s="273"/>
      <c r="I181" s="273"/>
      <c r="J181" s="273"/>
    </row>
    <row r="182" spans="1:10" ht="19.5" customHeight="1" x14ac:dyDescent="0.25">
      <c r="A182" s="295" t="s">
        <v>3092</v>
      </c>
      <c r="B182" s="295" t="s">
        <v>2110</v>
      </c>
      <c r="C182" s="294">
        <v>0.1</v>
      </c>
      <c r="D182" s="618"/>
      <c r="F182" s="273"/>
      <c r="G182" s="273"/>
      <c r="H182" s="273"/>
      <c r="I182" s="273"/>
      <c r="J182" s="273"/>
    </row>
    <row r="183" spans="1:10" ht="32.25" customHeight="1" x14ac:dyDescent="0.25">
      <c r="A183" s="292" t="s">
        <v>3175</v>
      </c>
      <c r="B183" s="293" t="s">
        <v>3176</v>
      </c>
      <c r="C183" s="294"/>
      <c r="D183" s="616">
        <v>6356</v>
      </c>
      <c r="F183" s="273"/>
      <c r="G183" s="273"/>
      <c r="H183" s="273"/>
      <c r="I183" s="273"/>
      <c r="J183" s="273"/>
    </row>
    <row r="184" spans="1:10" ht="19.5" customHeight="1" x14ac:dyDescent="0.25">
      <c r="A184" s="295" t="s">
        <v>3083</v>
      </c>
      <c r="B184" s="295" t="s">
        <v>3084</v>
      </c>
      <c r="C184" s="294">
        <v>1</v>
      </c>
      <c r="D184" s="617"/>
      <c r="F184" s="273"/>
      <c r="G184" s="273"/>
      <c r="H184" s="273"/>
      <c r="I184" s="273"/>
      <c r="J184" s="273"/>
    </row>
    <row r="185" spans="1:10" ht="30" customHeight="1" x14ac:dyDescent="0.25">
      <c r="A185" s="295" t="s">
        <v>3085</v>
      </c>
      <c r="B185" s="295" t="s">
        <v>3086</v>
      </c>
      <c r="C185" s="294">
        <v>1</v>
      </c>
      <c r="D185" s="617"/>
      <c r="F185" s="273"/>
      <c r="G185" s="273"/>
      <c r="H185" s="273"/>
      <c r="I185" s="273"/>
      <c r="J185" s="273"/>
    </row>
    <row r="186" spans="1:10" ht="19.5" customHeight="1" x14ac:dyDescent="0.25">
      <c r="A186" s="295" t="s">
        <v>3087</v>
      </c>
      <c r="B186" s="295" t="s">
        <v>3088</v>
      </c>
      <c r="C186" s="294">
        <v>1</v>
      </c>
      <c r="D186" s="617"/>
      <c r="F186" s="273"/>
      <c r="G186" s="273"/>
      <c r="H186" s="273"/>
      <c r="I186" s="273"/>
      <c r="J186" s="273"/>
    </row>
    <row r="187" spans="1:10" ht="19.5" customHeight="1" x14ac:dyDescent="0.25">
      <c r="A187" s="295" t="s">
        <v>3121</v>
      </c>
      <c r="B187" s="295" t="s">
        <v>2130</v>
      </c>
      <c r="C187" s="294">
        <v>0.95</v>
      </c>
      <c r="D187" s="617"/>
      <c r="F187" s="273"/>
      <c r="G187" s="273"/>
      <c r="H187" s="273"/>
      <c r="I187" s="273"/>
      <c r="J187" s="273"/>
    </row>
    <row r="188" spans="1:10" ht="19.5" customHeight="1" x14ac:dyDescent="0.25">
      <c r="A188" s="295" t="s">
        <v>3090</v>
      </c>
      <c r="B188" s="295" t="s">
        <v>3091</v>
      </c>
      <c r="C188" s="294">
        <v>0.95</v>
      </c>
      <c r="D188" s="617"/>
      <c r="F188" s="273"/>
      <c r="G188" s="273"/>
      <c r="H188" s="273"/>
      <c r="I188" s="273"/>
      <c r="J188" s="273"/>
    </row>
    <row r="189" spans="1:10" ht="19.5" customHeight="1" x14ac:dyDescent="0.25">
      <c r="A189" s="295" t="s">
        <v>3122</v>
      </c>
      <c r="B189" s="295" t="s">
        <v>3123</v>
      </c>
      <c r="C189" s="294">
        <v>0.95</v>
      </c>
      <c r="D189" s="617"/>
      <c r="F189" s="273"/>
      <c r="G189" s="273"/>
      <c r="H189" s="273"/>
      <c r="I189" s="273"/>
      <c r="J189" s="273"/>
    </row>
    <row r="190" spans="1:10" ht="19.5" customHeight="1" x14ac:dyDescent="0.25">
      <c r="A190" s="295" t="s">
        <v>3124</v>
      </c>
      <c r="B190" s="295" t="s">
        <v>3177</v>
      </c>
      <c r="C190" s="294">
        <v>0.95</v>
      </c>
      <c r="D190" s="617"/>
      <c r="F190" s="273"/>
      <c r="G190" s="273"/>
      <c r="H190" s="273"/>
      <c r="I190" s="273"/>
      <c r="J190" s="273"/>
    </row>
    <row r="191" spans="1:10" ht="33.75" customHeight="1" x14ac:dyDescent="0.25">
      <c r="A191" s="295" t="s">
        <v>3126</v>
      </c>
      <c r="B191" s="295" t="s">
        <v>3127</v>
      </c>
      <c r="C191" s="294">
        <v>0.1</v>
      </c>
      <c r="D191" s="617"/>
      <c r="F191" s="273"/>
      <c r="G191" s="273"/>
      <c r="H191" s="273"/>
      <c r="I191" s="273"/>
      <c r="J191" s="273"/>
    </row>
    <row r="192" spans="1:10" ht="27" customHeight="1" x14ac:dyDescent="0.25">
      <c r="A192" s="295" t="s">
        <v>3128</v>
      </c>
      <c r="B192" s="295" t="s">
        <v>3178</v>
      </c>
      <c r="C192" s="294">
        <v>0.95</v>
      </c>
      <c r="D192" s="617"/>
      <c r="F192" s="273"/>
      <c r="G192" s="273"/>
      <c r="H192" s="273"/>
      <c r="I192" s="273"/>
      <c r="J192" s="273"/>
    </row>
    <row r="193" spans="1:10" ht="19.5" customHeight="1" x14ac:dyDescent="0.25">
      <c r="A193" s="295" t="s">
        <v>3130</v>
      </c>
      <c r="B193" s="295" t="s">
        <v>3179</v>
      </c>
      <c r="C193" s="294">
        <v>0.5</v>
      </c>
      <c r="D193" s="617"/>
      <c r="F193" s="273"/>
      <c r="G193" s="273"/>
      <c r="H193" s="273"/>
      <c r="I193" s="273"/>
      <c r="J193" s="273"/>
    </row>
    <row r="194" spans="1:10" ht="19.5" customHeight="1" x14ac:dyDescent="0.25">
      <c r="A194" s="295" t="s">
        <v>3132</v>
      </c>
      <c r="B194" s="295" t="s">
        <v>3133</v>
      </c>
      <c r="C194" s="294">
        <v>0.5</v>
      </c>
      <c r="D194" s="617"/>
      <c r="F194" s="273"/>
      <c r="G194" s="273"/>
      <c r="H194" s="273"/>
      <c r="I194" s="273"/>
      <c r="J194" s="273"/>
    </row>
    <row r="195" spans="1:10" ht="19.5" customHeight="1" x14ac:dyDescent="0.25">
      <c r="A195" s="295" t="s">
        <v>3134</v>
      </c>
      <c r="B195" s="295" t="s">
        <v>3135</v>
      </c>
      <c r="C195" s="294">
        <v>0.1</v>
      </c>
      <c r="D195" s="617"/>
      <c r="F195" s="273"/>
      <c r="G195" s="273"/>
      <c r="H195" s="273"/>
      <c r="I195" s="273"/>
      <c r="J195" s="273"/>
    </row>
    <row r="196" spans="1:10" ht="19.5" customHeight="1" x14ac:dyDescent="0.25">
      <c r="A196" s="295" t="s">
        <v>3136</v>
      </c>
      <c r="B196" s="295" t="s">
        <v>3137</v>
      </c>
      <c r="C196" s="294">
        <v>0.1</v>
      </c>
      <c r="D196" s="617"/>
      <c r="F196" s="273"/>
      <c r="G196" s="273"/>
      <c r="H196" s="273"/>
      <c r="I196" s="273"/>
      <c r="J196" s="273"/>
    </row>
    <row r="197" spans="1:10" ht="52.5" customHeight="1" x14ac:dyDescent="0.25">
      <c r="A197" s="295" t="s">
        <v>3138</v>
      </c>
      <c r="B197" s="295" t="s">
        <v>3166</v>
      </c>
      <c r="C197" s="294">
        <v>0.1</v>
      </c>
      <c r="D197" s="617"/>
      <c r="F197" s="273"/>
      <c r="G197" s="273"/>
      <c r="H197" s="273"/>
      <c r="I197" s="273"/>
      <c r="J197" s="273"/>
    </row>
    <row r="198" spans="1:10" ht="39" customHeight="1" x14ac:dyDescent="0.25">
      <c r="A198" s="295" t="s">
        <v>3140</v>
      </c>
      <c r="B198" s="295" t="s">
        <v>3141</v>
      </c>
      <c r="C198" s="294">
        <v>0.95</v>
      </c>
      <c r="D198" s="617"/>
      <c r="F198" s="273"/>
      <c r="G198" s="273"/>
      <c r="H198" s="273"/>
      <c r="I198" s="273"/>
      <c r="J198" s="273"/>
    </row>
    <row r="199" spans="1:10" ht="31.5" customHeight="1" x14ac:dyDescent="0.25">
      <c r="A199" s="295" t="s">
        <v>3142</v>
      </c>
      <c r="B199" s="295" t="s">
        <v>3180</v>
      </c>
      <c r="C199" s="294">
        <v>0.95</v>
      </c>
      <c r="D199" s="617"/>
      <c r="F199" s="273"/>
      <c r="G199" s="273"/>
      <c r="H199" s="273"/>
      <c r="I199" s="273"/>
      <c r="J199" s="273"/>
    </row>
    <row r="200" spans="1:10" ht="28.5" customHeight="1" x14ac:dyDescent="0.25">
      <c r="A200" s="295" t="s">
        <v>3144</v>
      </c>
      <c r="B200" s="295" t="s">
        <v>3169</v>
      </c>
      <c r="C200" s="294">
        <v>0.1</v>
      </c>
      <c r="D200" s="617"/>
      <c r="F200" s="273"/>
      <c r="G200" s="273"/>
      <c r="H200" s="273"/>
      <c r="I200" s="273"/>
      <c r="J200" s="273"/>
    </row>
    <row r="201" spans="1:10" ht="28.5" customHeight="1" x14ac:dyDescent="0.25">
      <c r="A201" s="295" t="s">
        <v>3146</v>
      </c>
      <c r="B201" s="295" t="s">
        <v>3147</v>
      </c>
      <c r="C201" s="294">
        <v>0.95</v>
      </c>
      <c r="D201" s="617"/>
      <c r="F201" s="273"/>
      <c r="G201" s="273"/>
      <c r="H201" s="273"/>
      <c r="I201" s="273"/>
      <c r="J201" s="273"/>
    </row>
    <row r="202" spans="1:10" ht="39.75" customHeight="1" x14ac:dyDescent="0.25">
      <c r="A202" s="295" t="s">
        <v>3148</v>
      </c>
      <c r="B202" s="295" t="s">
        <v>3181</v>
      </c>
      <c r="C202" s="294">
        <v>0.95</v>
      </c>
      <c r="D202" s="617"/>
      <c r="F202" s="273"/>
      <c r="G202" s="273"/>
      <c r="H202" s="273"/>
      <c r="I202" s="273"/>
      <c r="J202" s="273"/>
    </row>
    <row r="203" spans="1:10" ht="28.5" customHeight="1" x14ac:dyDescent="0.25">
      <c r="A203" s="295" t="s">
        <v>3150</v>
      </c>
      <c r="B203" s="295" t="s">
        <v>3182</v>
      </c>
      <c r="C203" s="294">
        <v>0.95</v>
      </c>
      <c r="D203" s="617"/>
      <c r="F203" s="273"/>
      <c r="G203" s="273"/>
      <c r="H203" s="273"/>
      <c r="I203" s="273"/>
      <c r="J203" s="273"/>
    </row>
    <row r="204" spans="1:10" ht="41.25" customHeight="1" x14ac:dyDescent="0.25">
      <c r="A204" s="295" t="s">
        <v>3152</v>
      </c>
      <c r="B204" s="295" t="s">
        <v>3183</v>
      </c>
      <c r="C204" s="294">
        <v>0.95</v>
      </c>
      <c r="D204" s="617"/>
      <c r="F204" s="273"/>
      <c r="G204" s="273"/>
      <c r="H204" s="273"/>
      <c r="I204" s="273"/>
      <c r="J204" s="273"/>
    </row>
    <row r="205" spans="1:10" ht="28.5" customHeight="1" x14ac:dyDescent="0.25">
      <c r="A205" s="295" t="s">
        <v>3154</v>
      </c>
      <c r="B205" s="295" t="s">
        <v>3184</v>
      </c>
      <c r="C205" s="294">
        <v>0.95</v>
      </c>
      <c r="D205" s="617"/>
      <c r="F205" s="273"/>
      <c r="G205" s="273"/>
      <c r="H205" s="273"/>
      <c r="I205" s="273"/>
      <c r="J205" s="273"/>
    </row>
    <row r="206" spans="1:10" ht="38.25" customHeight="1" x14ac:dyDescent="0.25">
      <c r="A206" s="295" t="s">
        <v>3156</v>
      </c>
      <c r="B206" s="295" t="s">
        <v>3157</v>
      </c>
      <c r="C206" s="294">
        <v>0.95</v>
      </c>
      <c r="D206" s="617"/>
      <c r="F206" s="273"/>
      <c r="G206" s="273"/>
      <c r="H206" s="273"/>
      <c r="I206" s="273"/>
      <c r="J206" s="273"/>
    </row>
    <row r="207" spans="1:10" ht="27.75" customHeight="1" x14ac:dyDescent="0.25">
      <c r="A207" s="295" t="s">
        <v>3158</v>
      </c>
      <c r="B207" s="295" t="s">
        <v>3185</v>
      </c>
      <c r="C207" s="294">
        <v>0.5</v>
      </c>
      <c r="D207" s="617"/>
      <c r="F207" s="273"/>
      <c r="G207" s="273"/>
      <c r="H207" s="273"/>
      <c r="I207" s="273"/>
      <c r="J207" s="273"/>
    </row>
    <row r="208" spans="1:10" ht="21.75" customHeight="1" x14ac:dyDescent="0.25">
      <c r="A208" s="295" t="s">
        <v>3092</v>
      </c>
      <c r="B208" s="295" t="s">
        <v>2110</v>
      </c>
      <c r="C208" s="294">
        <v>0.1</v>
      </c>
      <c r="D208" s="618"/>
      <c r="F208" s="273"/>
      <c r="G208" s="273"/>
      <c r="H208" s="273"/>
      <c r="I208" s="273"/>
      <c r="J208" s="273"/>
    </row>
    <row r="209" spans="1:10" ht="30" customHeight="1" x14ac:dyDescent="0.25">
      <c r="A209" s="299" t="s">
        <v>3186</v>
      </c>
      <c r="B209" s="299" t="s">
        <v>3187</v>
      </c>
      <c r="C209" s="294"/>
      <c r="D209" s="300">
        <v>3906</v>
      </c>
      <c r="F209" s="273"/>
      <c r="G209" s="273"/>
      <c r="H209" s="273"/>
      <c r="I209" s="273"/>
      <c r="J209" s="273"/>
    </row>
    <row r="210" spans="1:10" ht="26.25" x14ac:dyDescent="0.25">
      <c r="A210" s="251" t="s">
        <v>3188</v>
      </c>
      <c r="B210" s="301" t="s">
        <v>3189</v>
      </c>
      <c r="C210" s="282" t="s">
        <v>3190</v>
      </c>
      <c r="D210" s="302">
        <v>28221</v>
      </c>
      <c r="F210" s="273"/>
      <c r="G210" s="273"/>
      <c r="H210" s="273"/>
      <c r="I210" s="273"/>
      <c r="J210" s="273"/>
    </row>
    <row r="211" spans="1:10" ht="51.75" x14ac:dyDescent="0.25">
      <c r="A211" s="251" t="s">
        <v>3191</v>
      </c>
      <c r="B211" s="301" t="s">
        <v>3192</v>
      </c>
      <c r="C211" s="282" t="s">
        <v>3190</v>
      </c>
      <c r="D211" s="302">
        <v>35371</v>
      </c>
      <c r="F211" s="273"/>
      <c r="G211" s="273"/>
      <c r="H211" s="273"/>
      <c r="I211" s="273"/>
      <c r="J211" s="273"/>
    </row>
    <row r="212" spans="1:10" ht="26.25" x14ac:dyDescent="0.25">
      <c r="A212" s="251" t="s">
        <v>3193</v>
      </c>
      <c r="B212" s="301" t="s">
        <v>3194</v>
      </c>
      <c r="C212" s="282" t="s">
        <v>3190</v>
      </c>
      <c r="D212" s="302">
        <v>25058</v>
      </c>
      <c r="F212" s="273"/>
      <c r="G212" s="273"/>
      <c r="H212" s="273"/>
      <c r="I212" s="273"/>
      <c r="J212" s="273"/>
    </row>
    <row r="213" spans="1:10" ht="64.5" x14ac:dyDescent="0.25">
      <c r="A213" s="251" t="s">
        <v>3195</v>
      </c>
      <c r="B213" s="301" t="s">
        <v>3196</v>
      </c>
      <c r="C213" s="282" t="s">
        <v>3190</v>
      </c>
      <c r="D213" s="302">
        <v>31966</v>
      </c>
      <c r="F213" s="273"/>
      <c r="G213" s="273"/>
      <c r="H213" s="273"/>
      <c r="I213" s="273"/>
      <c r="J213" s="273"/>
    </row>
    <row r="214" spans="1:10" ht="26.25" x14ac:dyDescent="0.25">
      <c r="A214" s="251" t="s">
        <v>3197</v>
      </c>
      <c r="B214" s="301" t="s">
        <v>3198</v>
      </c>
      <c r="C214" s="282" t="s">
        <v>3190</v>
      </c>
      <c r="D214" s="302">
        <v>21792</v>
      </c>
      <c r="F214" s="273"/>
      <c r="G214" s="273"/>
      <c r="H214" s="273"/>
      <c r="I214" s="273"/>
      <c r="J214" s="273"/>
    </row>
    <row r="215" spans="1:10" ht="64.5" x14ac:dyDescent="0.25">
      <c r="A215" s="251" t="s">
        <v>3199</v>
      </c>
      <c r="B215" s="301" t="s">
        <v>3200</v>
      </c>
      <c r="C215" s="282" t="s">
        <v>3190</v>
      </c>
      <c r="D215" s="302">
        <v>27139</v>
      </c>
      <c r="F215" s="273"/>
      <c r="G215" s="273"/>
      <c r="H215" s="273"/>
      <c r="I215" s="273"/>
      <c r="J215" s="273"/>
    </row>
    <row r="216" spans="1:10" x14ac:dyDescent="0.25">
      <c r="A216" s="251" t="s">
        <v>3201</v>
      </c>
      <c r="B216" s="301" t="s">
        <v>3202</v>
      </c>
      <c r="C216" s="282" t="s">
        <v>3190</v>
      </c>
      <c r="D216" s="302">
        <v>28549</v>
      </c>
      <c r="F216" s="273"/>
      <c r="G216" s="273"/>
      <c r="H216" s="273"/>
      <c r="I216" s="273"/>
      <c r="J216" s="273"/>
    </row>
    <row r="217" spans="1:10" x14ac:dyDescent="0.25">
      <c r="A217" s="251" t="s">
        <v>3203</v>
      </c>
      <c r="B217" s="301" t="s">
        <v>3204</v>
      </c>
      <c r="C217" s="282" t="s">
        <v>3190</v>
      </c>
      <c r="D217" s="302">
        <v>24816</v>
      </c>
      <c r="F217" s="273"/>
      <c r="G217" s="273"/>
      <c r="H217" s="273"/>
      <c r="I217" s="273"/>
      <c r="J217" s="273"/>
    </row>
    <row r="218" spans="1:10" x14ac:dyDescent="0.25">
      <c r="A218" s="251" t="s">
        <v>3205</v>
      </c>
      <c r="B218" s="301" t="s">
        <v>3206</v>
      </c>
      <c r="C218" s="282" t="s">
        <v>3190</v>
      </c>
      <c r="D218" s="302">
        <v>17458</v>
      </c>
      <c r="F218" s="273"/>
      <c r="G218" s="273"/>
      <c r="H218" s="273"/>
      <c r="I218" s="273"/>
      <c r="J218" s="273"/>
    </row>
    <row r="219" spans="1:10" ht="24" customHeight="1" x14ac:dyDescent="0.25">
      <c r="A219" s="251" t="s">
        <v>3207</v>
      </c>
      <c r="B219" s="301" t="s">
        <v>3208</v>
      </c>
      <c r="C219" s="282" t="s">
        <v>3190</v>
      </c>
      <c r="D219" s="302">
        <v>15182</v>
      </c>
      <c r="F219" s="273"/>
      <c r="G219" s="273"/>
      <c r="H219" s="273"/>
      <c r="I219" s="273"/>
      <c r="J219" s="273"/>
    </row>
    <row r="220" spans="1:10" x14ac:dyDescent="0.25">
      <c r="A220" s="251" t="s">
        <v>3209</v>
      </c>
      <c r="B220" s="301" t="s">
        <v>3210</v>
      </c>
      <c r="C220" s="282" t="s">
        <v>3190</v>
      </c>
      <c r="D220" s="302">
        <v>20980</v>
      </c>
      <c r="F220" s="273"/>
      <c r="G220" s="273"/>
      <c r="H220" s="273"/>
      <c r="I220" s="273"/>
      <c r="J220" s="273"/>
    </row>
    <row r="221" spans="1:10" ht="26.25" x14ac:dyDescent="0.25">
      <c r="A221" s="251" t="s">
        <v>3211</v>
      </c>
      <c r="B221" s="301" t="s">
        <v>3212</v>
      </c>
      <c r="C221" s="282" t="s">
        <v>3190</v>
      </c>
      <c r="D221" s="302">
        <v>24776</v>
      </c>
      <c r="F221" s="273"/>
      <c r="G221" s="273"/>
      <c r="H221" s="273"/>
      <c r="I221" s="273"/>
      <c r="J221" s="273"/>
    </row>
    <row r="222" spans="1:10" ht="26.25" x14ac:dyDescent="0.25">
      <c r="A222" s="251" t="s">
        <v>3213</v>
      </c>
      <c r="B222" s="301" t="s">
        <v>3214</v>
      </c>
      <c r="C222" s="282" t="s">
        <v>3190</v>
      </c>
      <c r="D222" s="302">
        <v>36052</v>
      </c>
      <c r="F222" s="273"/>
      <c r="G222" s="273"/>
      <c r="H222" s="273"/>
      <c r="I222" s="273"/>
      <c r="J222" s="273"/>
    </row>
    <row r="223" spans="1:10" x14ac:dyDescent="0.25">
      <c r="A223" s="251" t="s">
        <v>3215</v>
      </c>
      <c r="B223" s="301" t="s">
        <v>3216</v>
      </c>
      <c r="C223" s="282" t="s">
        <v>3190</v>
      </c>
      <c r="D223" s="302">
        <v>33008</v>
      </c>
      <c r="F223" s="273"/>
      <c r="G223" s="273"/>
      <c r="H223" s="273"/>
      <c r="I223" s="273"/>
      <c r="J223" s="273"/>
    </row>
    <row r="224" spans="1:10" ht="39" x14ac:dyDescent="0.25">
      <c r="A224" s="251" t="s">
        <v>3217</v>
      </c>
      <c r="B224" s="301" t="s">
        <v>3218</v>
      </c>
      <c r="C224" s="282" t="s">
        <v>3190</v>
      </c>
      <c r="D224" s="302">
        <v>39297</v>
      </c>
      <c r="F224" s="273"/>
      <c r="G224" s="273"/>
      <c r="H224" s="273"/>
      <c r="I224" s="273"/>
      <c r="J224" s="273"/>
    </row>
    <row r="225" spans="1:10" ht="51.75" x14ac:dyDescent="0.25">
      <c r="A225" s="251" t="s">
        <v>3219</v>
      </c>
      <c r="B225" s="301" t="s">
        <v>3220</v>
      </c>
      <c r="C225" s="282" t="s">
        <v>3190</v>
      </c>
      <c r="D225" s="302">
        <v>49111</v>
      </c>
      <c r="F225" s="273"/>
      <c r="G225" s="273"/>
      <c r="H225" s="273"/>
      <c r="I225" s="273"/>
      <c r="J225" s="273"/>
    </row>
    <row r="226" spans="1:10" ht="39" x14ac:dyDescent="0.25">
      <c r="A226" s="251" t="s">
        <v>3221</v>
      </c>
      <c r="B226" s="301" t="s">
        <v>3222</v>
      </c>
      <c r="C226" s="282" t="s">
        <v>3190</v>
      </c>
      <c r="D226" s="302">
        <v>60488</v>
      </c>
      <c r="F226" s="273"/>
      <c r="G226" s="273"/>
      <c r="H226" s="273"/>
      <c r="I226" s="273"/>
      <c r="J226" s="273"/>
    </row>
    <row r="227" spans="1:10" ht="26.25" x14ac:dyDescent="0.25">
      <c r="A227" s="251" t="s">
        <v>3223</v>
      </c>
      <c r="B227" s="301" t="s">
        <v>3224</v>
      </c>
      <c r="C227" s="282" t="s">
        <v>3190</v>
      </c>
      <c r="D227" s="302">
        <v>36393</v>
      </c>
      <c r="F227" s="273"/>
      <c r="G227" s="273"/>
      <c r="H227" s="273"/>
      <c r="I227" s="273"/>
      <c r="J227" s="273"/>
    </row>
    <row r="228" spans="1:10" x14ac:dyDescent="0.25">
      <c r="A228" s="251" t="s">
        <v>3225</v>
      </c>
      <c r="B228" s="301" t="s">
        <v>3226</v>
      </c>
      <c r="C228" s="282" t="s">
        <v>3190</v>
      </c>
      <c r="D228" s="302">
        <v>40539</v>
      </c>
      <c r="F228" s="273"/>
      <c r="G228" s="273"/>
      <c r="H228" s="273"/>
      <c r="I228" s="273"/>
      <c r="J228" s="273"/>
    </row>
    <row r="229" spans="1:10" x14ac:dyDescent="0.25">
      <c r="A229" s="251" t="s">
        <v>3227</v>
      </c>
      <c r="B229" s="301" t="s">
        <v>3228</v>
      </c>
      <c r="C229" s="282" t="s">
        <v>3190</v>
      </c>
      <c r="D229" s="302">
        <v>35251</v>
      </c>
      <c r="F229" s="273"/>
      <c r="G229" s="273"/>
      <c r="H229" s="273"/>
      <c r="I229" s="273"/>
      <c r="J229" s="273"/>
    </row>
    <row r="230" spans="1:10" x14ac:dyDescent="0.25">
      <c r="A230" s="251" t="s">
        <v>3229</v>
      </c>
      <c r="B230" s="301" t="s">
        <v>3230</v>
      </c>
      <c r="C230" s="282" t="s">
        <v>3190</v>
      </c>
      <c r="D230" s="302">
        <v>34780</v>
      </c>
      <c r="F230" s="273"/>
      <c r="G230" s="273"/>
      <c r="H230" s="273"/>
      <c r="I230" s="273"/>
      <c r="J230" s="273"/>
    </row>
    <row r="231" spans="1:10" ht="26.25" x14ac:dyDescent="0.25">
      <c r="A231" s="251" t="s">
        <v>3231</v>
      </c>
      <c r="B231" s="301" t="s">
        <v>3232</v>
      </c>
      <c r="C231" s="282" t="s">
        <v>3190</v>
      </c>
      <c r="D231" s="302">
        <v>30244</v>
      </c>
      <c r="F231" s="273"/>
      <c r="G231" s="273"/>
      <c r="H231" s="273"/>
      <c r="I231" s="273"/>
      <c r="J231" s="273"/>
    </row>
    <row r="232" spans="1:10" x14ac:dyDescent="0.25">
      <c r="A232" s="251" t="s">
        <v>3233</v>
      </c>
      <c r="B232" s="301" t="s">
        <v>3234</v>
      </c>
      <c r="C232" s="282" t="s">
        <v>3190</v>
      </c>
      <c r="D232" s="302">
        <v>18996</v>
      </c>
      <c r="F232" s="273"/>
      <c r="G232" s="273"/>
      <c r="H232" s="273"/>
      <c r="I232" s="273"/>
      <c r="J232" s="273"/>
    </row>
    <row r="233" spans="1:10" ht="26.25" x14ac:dyDescent="0.25">
      <c r="A233" s="251" t="s">
        <v>3235</v>
      </c>
      <c r="B233" s="301" t="s">
        <v>3236</v>
      </c>
      <c r="C233" s="282" t="s">
        <v>3190</v>
      </c>
      <c r="D233" s="302">
        <v>16524</v>
      </c>
      <c r="F233" s="273"/>
      <c r="G233" s="273"/>
      <c r="H233" s="273"/>
      <c r="I233" s="273"/>
      <c r="J233" s="273"/>
    </row>
    <row r="234" spans="1:10" ht="26.25" x14ac:dyDescent="0.25">
      <c r="A234" s="251" t="s">
        <v>3237</v>
      </c>
      <c r="B234" s="301" t="s">
        <v>3189</v>
      </c>
      <c r="C234" s="282" t="s">
        <v>3238</v>
      </c>
      <c r="D234" s="302">
        <v>14111</v>
      </c>
      <c r="F234" s="273"/>
      <c r="G234" s="273"/>
      <c r="H234" s="273"/>
      <c r="I234" s="273"/>
      <c r="J234" s="273"/>
    </row>
    <row r="235" spans="1:10" ht="51.75" x14ac:dyDescent="0.25">
      <c r="A235" s="251" t="s">
        <v>3239</v>
      </c>
      <c r="B235" s="301" t="s">
        <v>3192</v>
      </c>
      <c r="C235" s="282" t="s">
        <v>3238</v>
      </c>
      <c r="D235" s="302">
        <v>17686</v>
      </c>
      <c r="F235" s="273"/>
      <c r="G235" s="273"/>
      <c r="H235" s="273"/>
      <c r="I235" s="273"/>
      <c r="J235" s="273"/>
    </row>
    <row r="236" spans="1:10" ht="26.25" x14ac:dyDescent="0.25">
      <c r="A236" s="251" t="s">
        <v>3240</v>
      </c>
      <c r="B236" s="301" t="s">
        <v>3194</v>
      </c>
      <c r="C236" s="282" t="s">
        <v>3238</v>
      </c>
      <c r="D236" s="302">
        <v>12529</v>
      </c>
      <c r="F236" s="273"/>
      <c r="G236" s="273"/>
      <c r="H236" s="273"/>
      <c r="I236" s="273"/>
      <c r="J236" s="273"/>
    </row>
    <row r="237" spans="1:10" ht="64.5" x14ac:dyDescent="0.25">
      <c r="A237" s="251" t="s">
        <v>3241</v>
      </c>
      <c r="B237" s="301" t="s">
        <v>3242</v>
      </c>
      <c r="C237" s="282" t="s">
        <v>3238</v>
      </c>
      <c r="D237" s="302">
        <v>15983</v>
      </c>
      <c r="F237" s="273"/>
      <c r="G237" s="273"/>
      <c r="H237" s="273"/>
      <c r="I237" s="273"/>
      <c r="J237" s="273"/>
    </row>
    <row r="238" spans="1:10" ht="26.25" x14ac:dyDescent="0.25">
      <c r="A238" s="251" t="s">
        <v>3243</v>
      </c>
      <c r="B238" s="301" t="s">
        <v>3198</v>
      </c>
      <c r="C238" s="282" t="s">
        <v>3238</v>
      </c>
      <c r="D238" s="302">
        <v>10896</v>
      </c>
      <c r="F238" s="273"/>
      <c r="G238" s="273"/>
      <c r="H238" s="273"/>
      <c r="I238" s="273"/>
      <c r="J238" s="273"/>
    </row>
    <row r="239" spans="1:10" ht="64.5" x14ac:dyDescent="0.25">
      <c r="A239" s="251" t="s">
        <v>3244</v>
      </c>
      <c r="B239" s="301" t="s">
        <v>3245</v>
      </c>
      <c r="C239" s="282" t="s">
        <v>3238</v>
      </c>
      <c r="D239" s="302">
        <v>13570</v>
      </c>
      <c r="F239" s="273"/>
      <c r="G239" s="273"/>
      <c r="H239" s="273"/>
      <c r="I239" s="273"/>
      <c r="J239" s="273"/>
    </row>
    <row r="240" spans="1:10" x14ac:dyDescent="0.25">
      <c r="A240" s="251" t="s">
        <v>3246</v>
      </c>
      <c r="B240" s="301" t="s">
        <v>3202</v>
      </c>
      <c r="C240" s="282" t="s">
        <v>3238</v>
      </c>
      <c r="D240" s="302">
        <v>14275</v>
      </c>
      <c r="F240" s="273"/>
      <c r="G240" s="273"/>
      <c r="H240" s="273"/>
      <c r="I240" s="273"/>
      <c r="J240" s="273"/>
    </row>
    <row r="241" spans="1:10" x14ac:dyDescent="0.25">
      <c r="A241" s="251" t="s">
        <v>3247</v>
      </c>
      <c r="B241" s="301" t="s">
        <v>3204</v>
      </c>
      <c r="C241" s="282" t="s">
        <v>3238</v>
      </c>
      <c r="D241" s="302">
        <v>12408</v>
      </c>
      <c r="F241" s="273"/>
      <c r="G241" s="273"/>
      <c r="H241" s="273"/>
      <c r="I241" s="273"/>
      <c r="J241" s="273"/>
    </row>
    <row r="242" spans="1:10" x14ac:dyDescent="0.25">
      <c r="A242" s="251" t="s">
        <v>3248</v>
      </c>
      <c r="B242" s="301" t="s">
        <v>3206</v>
      </c>
      <c r="C242" s="282" t="s">
        <v>3238</v>
      </c>
      <c r="D242" s="302">
        <v>8729</v>
      </c>
      <c r="F242" s="273"/>
      <c r="G242" s="273"/>
      <c r="H242" s="273"/>
      <c r="I242" s="273"/>
      <c r="J242" s="273"/>
    </row>
    <row r="243" spans="1:10" ht="17.25" customHeight="1" x14ac:dyDescent="0.25">
      <c r="A243" s="251" t="s">
        <v>3249</v>
      </c>
      <c r="B243" s="301" t="s">
        <v>3208</v>
      </c>
      <c r="C243" s="282" t="s">
        <v>3238</v>
      </c>
      <c r="D243" s="302">
        <v>7591</v>
      </c>
      <c r="F243" s="273"/>
      <c r="G243" s="273"/>
      <c r="H243" s="273"/>
      <c r="I243" s="273"/>
      <c r="J243" s="273"/>
    </row>
    <row r="244" spans="1:10" x14ac:dyDescent="0.25">
      <c r="A244" s="251" t="s">
        <v>3250</v>
      </c>
      <c r="B244" s="301" t="s">
        <v>3210</v>
      </c>
      <c r="C244" s="282" t="s">
        <v>3238</v>
      </c>
      <c r="D244" s="302">
        <v>10490</v>
      </c>
      <c r="F244" s="273"/>
      <c r="G244" s="273"/>
      <c r="H244" s="273"/>
      <c r="I244" s="273"/>
      <c r="J244" s="273"/>
    </row>
    <row r="245" spans="1:10" ht="26.25" x14ac:dyDescent="0.25">
      <c r="A245" s="251" t="s">
        <v>3251</v>
      </c>
      <c r="B245" s="301" t="s">
        <v>3212</v>
      </c>
      <c r="C245" s="282" t="s">
        <v>3238</v>
      </c>
      <c r="D245" s="302">
        <v>12388</v>
      </c>
      <c r="F245" s="273"/>
      <c r="G245" s="273"/>
      <c r="H245" s="273"/>
      <c r="I245" s="273"/>
      <c r="J245" s="273"/>
    </row>
    <row r="246" spans="1:10" ht="26.25" x14ac:dyDescent="0.25">
      <c r="A246" s="251" t="s">
        <v>3252</v>
      </c>
      <c r="B246" s="301" t="s">
        <v>3214</v>
      </c>
      <c r="C246" s="282" t="s">
        <v>3238</v>
      </c>
      <c r="D246" s="302">
        <v>18026</v>
      </c>
      <c r="F246" s="273"/>
      <c r="G246" s="273"/>
      <c r="H246" s="273"/>
      <c r="I246" s="273"/>
      <c r="J246" s="273"/>
    </row>
    <row r="247" spans="1:10" x14ac:dyDescent="0.25">
      <c r="A247" s="251" t="s">
        <v>3253</v>
      </c>
      <c r="B247" s="301" t="s">
        <v>3216</v>
      </c>
      <c r="C247" s="282" t="s">
        <v>3238</v>
      </c>
      <c r="D247" s="302">
        <v>16504</v>
      </c>
      <c r="F247" s="273"/>
      <c r="G247" s="273"/>
      <c r="H247" s="273"/>
      <c r="I247" s="273"/>
      <c r="J247" s="273"/>
    </row>
    <row r="248" spans="1:10" ht="39" x14ac:dyDescent="0.25">
      <c r="A248" s="251" t="s">
        <v>3254</v>
      </c>
      <c r="B248" s="301" t="s">
        <v>3218</v>
      </c>
      <c r="C248" s="282" t="s">
        <v>3238</v>
      </c>
      <c r="D248" s="302">
        <v>19649</v>
      </c>
      <c r="F248" s="273"/>
      <c r="G248" s="273"/>
      <c r="H248" s="273"/>
      <c r="I248" s="273"/>
      <c r="J248" s="273"/>
    </row>
    <row r="249" spans="1:10" ht="51.75" x14ac:dyDescent="0.25">
      <c r="A249" s="251" t="s">
        <v>3255</v>
      </c>
      <c r="B249" s="301" t="s">
        <v>3220</v>
      </c>
      <c r="C249" s="282" t="s">
        <v>3238</v>
      </c>
      <c r="D249" s="302">
        <v>24556</v>
      </c>
      <c r="F249" s="273"/>
      <c r="G249" s="273"/>
      <c r="H249" s="273"/>
      <c r="I249" s="273"/>
      <c r="J249" s="273"/>
    </row>
    <row r="250" spans="1:10" ht="39" x14ac:dyDescent="0.25">
      <c r="A250" s="251" t="s">
        <v>3256</v>
      </c>
      <c r="B250" s="301" t="s">
        <v>3222</v>
      </c>
      <c r="C250" s="282" t="s">
        <v>3238</v>
      </c>
      <c r="D250" s="302">
        <v>30244</v>
      </c>
      <c r="F250" s="273"/>
      <c r="G250" s="273"/>
      <c r="H250" s="273"/>
      <c r="I250" s="273"/>
      <c r="J250" s="273"/>
    </row>
    <row r="251" spans="1:10" ht="26.25" x14ac:dyDescent="0.25">
      <c r="A251" s="251" t="s">
        <v>3257</v>
      </c>
      <c r="B251" s="301" t="s">
        <v>3224</v>
      </c>
      <c r="C251" s="282" t="s">
        <v>3238</v>
      </c>
      <c r="D251" s="302">
        <v>18197</v>
      </c>
      <c r="F251" s="273"/>
      <c r="G251" s="273"/>
      <c r="H251" s="273"/>
      <c r="I251" s="273"/>
      <c r="J251" s="273"/>
    </row>
    <row r="252" spans="1:10" x14ac:dyDescent="0.25">
      <c r="A252" s="251" t="s">
        <v>3258</v>
      </c>
      <c r="B252" s="301" t="s">
        <v>3226</v>
      </c>
      <c r="C252" s="282" t="s">
        <v>3238</v>
      </c>
      <c r="D252" s="302">
        <v>20270</v>
      </c>
      <c r="F252" s="273"/>
      <c r="G252" s="273"/>
      <c r="H252" s="273"/>
      <c r="I252" s="273"/>
      <c r="J252" s="273"/>
    </row>
    <row r="253" spans="1:10" x14ac:dyDescent="0.25">
      <c r="A253" s="251" t="s">
        <v>3259</v>
      </c>
      <c r="B253" s="301" t="s">
        <v>3228</v>
      </c>
      <c r="C253" s="282" t="s">
        <v>3238</v>
      </c>
      <c r="D253" s="302">
        <v>17626</v>
      </c>
      <c r="F253" s="273"/>
      <c r="G253" s="273"/>
      <c r="H253" s="273"/>
      <c r="I253" s="273"/>
      <c r="J253" s="273"/>
    </row>
    <row r="254" spans="1:10" x14ac:dyDescent="0.25">
      <c r="A254" s="251" t="s">
        <v>3260</v>
      </c>
      <c r="B254" s="301" t="s">
        <v>3230</v>
      </c>
      <c r="C254" s="282" t="s">
        <v>3238</v>
      </c>
      <c r="D254" s="302">
        <v>17390</v>
      </c>
      <c r="F254" s="273"/>
      <c r="G254" s="273"/>
      <c r="H254" s="273"/>
      <c r="I254" s="273"/>
      <c r="J254" s="273"/>
    </row>
    <row r="255" spans="1:10" ht="26.25" x14ac:dyDescent="0.25">
      <c r="A255" s="251" t="s">
        <v>3261</v>
      </c>
      <c r="B255" s="301" t="s">
        <v>3232</v>
      </c>
      <c r="C255" s="282" t="s">
        <v>3238</v>
      </c>
      <c r="D255" s="302">
        <v>15122</v>
      </c>
      <c r="F255" s="273"/>
      <c r="G255" s="273"/>
      <c r="H255" s="273"/>
      <c r="I255" s="273"/>
      <c r="J255" s="273"/>
    </row>
    <row r="256" spans="1:10" x14ac:dyDescent="0.25">
      <c r="A256" s="251" t="s">
        <v>3262</v>
      </c>
      <c r="B256" s="301" t="s">
        <v>3234</v>
      </c>
      <c r="C256" s="282" t="s">
        <v>3238</v>
      </c>
      <c r="D256" s="302">
        <v>9498</v>
      </c>
      <c r="F256" s="273"/>
      <c r="G256" s="273"/>
      <c r="H256" s="273"/>
      <c r="I256" s="273"/>
      <c r="J256" s="273"/>
    </row>
    <row r="257" spans="1:12" ht="27" x14ac:dyDescent="0.3">
      <c r="A257" s="251" t="s">
        <v>3263</v>
      </c>
      <c r="B257" s="301" t="s">
        <v>3236</v>
      </c>
      <c r="C257" s="282" t="s">
        <v>3238</v>
      </c>
      <c r="D257" s="302">
        <v>8262</v>
      </c>
      <c r="F257" s="273"/>
      <c r="G257" s="273"/>
      <c r="H257" s="273"/>
      <c r="I257" s="273"/>
      <c r="J257" s="273"/>
      <c r="K257" s="303"/>
      <c r="L257" s="303"/>
    </row>
    <row r="258" spans="1:12" ht="20.25" x14ac:dyDescent="0.3">
      <c r="A258" s="251" t="s">
        <v>3264</v>
      </c>
      <c r="B258" s="214" t="s">
        <v>3265</v>
      </c>
      <c r="C258" s="282" t="s">
        <v>3266</v>
      </c>
      <c r="D258" s="302">
        <v>1763</v>
      </c>
      <c r="F258" s="273"/>
      <c r="G258" s="273"/>
      <c r="H258" s="273"/>
      <c r="I258" s="273"/>
      <c r="J258" s="273"/>
      <c r="K258" s="303"/>
      <c r="L258" s="303"/>
    </row>
    <row r="259" spans="1:12" ht="20.25" x14ac:dyDescent="0.3">
      <c r="A259" s="251" t="s">
        <v>3267</v>
      </c>
      <c r="B259" s="214" t="s">
        <v>3268</v>
      </c>
      <c r="C259" s="282" t="s">
        <v>3269</v>
      </c>
      <c r="D259" s="302">
        <v>1461</v>
      </c>
      <c r="F259" s="273"/>
      <c r="G259" s="273"/>
      <c r="H259" s="273"/>
      <c r="I259" s="273"/>
      <c r="J259" s="273"/>
      <c r="K259" s="303"/>
      <c r="L259" s="303"/>
    </row>
    <row r="260" spans="1:12" ht="20.25" x14ac:dyDescent="0.3">
      <c r="A260" s="251" t="s">
        <v>3270</v>
      </c>
      <c r="B260" s="214" t="s">
        <v>3271</v>
      </c>
      <c r="C260" s="282" t="s">
        <v>3272</v>
      </c>
      <c r="D260" s="302">
        <v>2318</v>
      </c>
      <c r="F260" s="273"/>
      <c r="G260" s="273"/>
      <c r="H260" s="273"/>
      <c r="I260" s="273"/>
      <c r="J260" s="273"/>
      <c r="K260" s="303"/>
      <c r="L260" s="303"/>
    </row>
    <row r="261" spans="1:12" x14ac:dyDescent="0.25">
      <c r="A261" s="251" t="s">
        <v>3273</v>
      </c>
      <c r="B261" s="214" t="s">
        <v>3274</v>
      </c>
      <c r="C261" s="282" t="s">
        <v>3238</v>
      </c>
      <c r="D261" s="302">
        <v>997</v>
      </c>
      <c r="F261" s="273"/>
      <c r="G261" s="273"/>
      <c r="H261" s="273"/>
      <c r="I261" s="273"/>
      <c r="J261" s="273"/>
    </row>
    <row r="262" spans="1:12" x14ac:dyDescent="0.25">
      <c r="A262" s="251" t="s">
        <v>3275</v>
      </c>
      <c r="B262" s="214" t="s">
        <v>3276</v>
      </c>
      <c r="C262" s="282" t="s">
        <v>3238</v>
      </c>
      <c r="D262" s="302">
        <v>997</v>
      </c>
      <c r="F262" s="273"/>
      <c r="G262" s="273"/>
      <c r="H262" s="273"/>
      <c r="I262" s="273"/>
      <c r="J262" s="273"/>
    </row>
    <row r="263" spans="1:12" ht="37.5" customHeight="1" x14ac:dyDescent="0.25">
      <c r="A263" s="292" t="s">
        <v>3277</v>
      </c>
      <c r="B263" s="293" t="s">
        <v>3278</v>
      </c>
      <c r="C263" s="282"/>
      <c r="D263" s="615">
        <v>3692</v>
      </c>
      <c r="F263" s="273"/>
      <c r="G263" s="273"/>
      <c r="H263" s="273"/>
      <c r="I263" s="273"/>
      <c r="J263" s="273"/>
    </row>
    <row r="264" spans="1:12" ht="27" customHeight="1" x14ac:dyDescent="0.25">
      <c r="A264" s="295" t="s">
        <v>3279</v>
      </c>
      <c r="B264" s="295" t="s">
        <v>3280</v>
      </c>
      <c r="C264" s="282">
        <v>2</v>
      </c>
      <c r="D264" s="615"/>
      <c r="F264" s="273"/>
      <c r="G264" s="273"/>
      <c r="H264" s="273"/>
      <c r="I264" s="273"/>
      <c r="J264" s="273"/>
    </row>
    <row r="265" spans="1:12" ht="28.5" customHeight="1" x14ac:dyDescent="0.25">
      <c r="A265" s="295" t="s">
        <v>3281</v>
      </c>
      <c r="B265" s="295" t="s">
        <v>2310</v>
      </c>
      <c r="C265" s="282">
        <v>1</v>
      </c>
      <c r="D265" s="615"/>
      <c r="F265" s="273"/>
      <c r="G265" s="273"/>
      <c r="H265" s="273"/>
      <c r="I265" s="273"/>
      <c r="J265" s="273"/>
    </row>
    <row r="266" spans="1:12" ht="47.25" customHeight="1" x14ac:dyDescent="0.25">
      <c r="A266" s="295" t="s">
        <v>3282</v>
      </c>
      <c r="B266" s="295" t="s">
        <v>3283</v>
      </c>
      <c r="C266" s="282"/>
      <c r="D266" s="616">
        <v>5461</v>
      </c>
      <c r="F266" s="273"/>
      <c r="G266" s="273"/>
      <c r="H266" s="273"/>
      <c r="I266" s="273"/>
      <c r="J266" s="273"/>
    </row>
    <row r="267" spans="1:12" ht="47.25" customHeight="1" x14ac:dyDescent="0.25">
      <c r="A267" s="295" t="s">
        <v>3284</v>
      </c>
      <c r="B267" s="295" t="s">
        <v>3285</v>
      </c>
      <c r="C267" s="282">
        <v>10</v>
      </c>
      <c r="D267" s="618"/>
      <c r="F267" s="273"/>
      <c r="G267" s="273"/>
      <c r="H267" s="273"/>
      <c r="I267" s="273"/>
      <c r="J267" s="273"/>
    </row>
    <row r="268" spans="1:12" ht="42.75" customHeight="1" x14ac:dyDescent="0.25">
      <c r="A268" s="295" t="s">
        <v>3286</v>
      </c>
      <c r="B268" s="295" t="s">
        <v>3287</v>
      </c>
      <c r="C268" s="282"/>
      <c r="D268" s="616">
        <v>6904</v>
      </c>
      <c r="F268" s="273"/>
      <c r="G268" s="273"/>
      <c r="H268" s="273"/>
      <c r="I268" s="273"/>
      <c r="J268" s="273"/>
    </row>
    <row r="269" spans="1:12" ht="42.75" customHeight="1" x14ac:dyDescent="0.25">
      <c r="A269" s="295" t="s">
        <v>3288</v>
      </c>
      <c r="B269" s="295" t="s">
        <v>3289</v>
      </c>
      <c r="C269" s="282">
        <v>10</v>
      </c>
      <c r="D269" s="618"/>
      <c r="F269" s="273"/>
      <c r="G269" s="273"/>
      <c r="H269" s="273"/>
      <c r="I269" s="273"/>
      <c r="J269" s="273"/>
    </row>
    <row r="270" spans="1:12" ht="40.5" customHeight="1" x14ac:dyDescent="0.25">
      <c r="A270" s="295" t="s">
        <v>3290</v>
      </c>
      <c r="B270" s="295" t="s">
        <v>3291</v>
      </c>
      <c r="C270" s="282"/>
      <c r="D270" s="616">
        <v>7479</v>
      </c>
      <c r="F270" s="273"/>
      <c r="G270" s="273"/>
      <c r="H270" s="273"/>
      <c r="I270" s="273"/>
      <c r="J270" s="273"/>
    </row>
    <row r="271" spans="1:12" ht="40.5" customHeight="1" x14ac:dyDescent="0.25">
      <c r="A271" s="295" t="s">
        <v>3292</v>
      </c>
      <c r="B271" s="295" t="s">
        <v>3293</v>
      </c>
      <c r="C271" s="282">
        <v>10</v>
      </c>
      <c r="D271" s="618"/>
      <c r="F271" s="273"/>
      <c r="G271" s="273"/>
      <c r="H271" s="273"/>
      <c r="I271" s="273"/>
      <c r="J271" s="273"/>
    </row>
    <row r="272" spans="1:12" ht="40.5" customHeight="1" x14ac:dyDescent="0.25">
      <c r="A272" s="292" t="s">
        <v>3294</v>
      </c>
      <c r="B272" s="293" t="s">
        <v>3295</v>
      </c>
      <c r="C272" s="304"/>
      <c r="D272" s="624">
        <v>4370</v>
      </c>
      <c r="F272" s="273"/>
      <c r="G272" s="273"/>
      <c r="H272" s="273"/>
      <c r="I272" s="273"/>
      <c r="J272" s="273"/>
    </row>
    <row r="273" spans="1:10" ht="40.5" customHeight="1" x14ac:dyDescent="0.25">
      <c r="A273" s="295" t="s">
        <v>3296</v>
      </c>
      <c r="B273" s="295" t="s">
        <v>3297</v>
      </c>
      <c r="C273" s="282">
        <v>1</v>
      </c>
      <c r="D273" s="624"/>
      <c r="F273" s="273"/>
      <c r="G273" s="273"/>
      <c r="H273" s="273"/>
      <c r="I273" s="273"/>
      <c r="J273" s="273"/>
    </row>
    <row r="274" spans="1:10" ht="40.5" customHeight="1" x14ac:dyDescent="0.25">
      <c r="A274" s="295" t="s">
        <v>3298</v>
      </c>
      <c r="B274" s="295" t="s">
        <v>3299</v>
      </c>
      <c r="C274" s="305">
        <v>1</v>
      </c>
      <c r="D274" s="624"/>
      <c r="F274" s="273"/>
      <c r="G274" s="273"/>
      <c r="H274" s="273"/>
      <c r="I274" s="273"/>
      <c r="J274" s="273"/>
    </row>
    <row r="275" spans="1:10" ht="40.5" customHeight="1" x14ac:dyDescent="0.25">
      <c r="A275" s="295" t="s">
        <v>3300</v>
      </c>
      <c r="B275" s="295" t="s">
        <v>3301</v>
      </c>
      <c r="C275" s="305">
        <v>1</v>
      </c>
      <c r="D275" s="624"/>
      <c r="F275" s="273"/>
      <c r="G275" s="273"/>
      <c r="H275" s="273"/>
      <c r="I275" s="273"/>
      <c r="J275" s="273"/>
    </row>
    <row r="276" spans="1:10" ht="40.5" customHeight="1" x14ac:dyDescent="0.25">
      <c r="A276" s="295" t="s">
        <v>3302</v>
      </c>
      <c r="B276" s="295" t="s">
        <v>3303</v>
      </c>
      <c r="C276" s="305">
        <v>1</v>
      </c>
      <c r="D276" s="624"/>
      <c r="F276" s="273"/>
      <c r="G276" s="273"/>
      <c r="H276" s="273"/>
      <c r="I276" s="273"/>
      <c r="J276" s="273"/>
    </row>
    <row r="277" spans="1:10" ht="40.5" customHeight="1" x14ac:dyDescent="0.25">
      <c r="A277" s="292" t="s">
        <v>3304</v>
      </c>
      <c r="B277" s="293" t="s">
        <v>3305</v>
      </c>
      <c r="C277" s="304"/>
      <c r="D277" s="624">
        <v>4370</v>
      </c>
      <c r="F277" s="273"/>
      <c r="G277" s="273"/>
      <c r="H277" s="273"/>
      <c r="I277" s="273"/>
      <c r="J277" s="273"/>
    </row>
    <row r="278" spans="1:10" ht="40.5" customHeight="1" x14ac:dyDescent="0.25">
      <c r="A278" s="295" t="s">
        <v>3306</v>
      </c>
      <c r="B278" s="295" t="s">
        <v>3307</v>
      </c>
      <c r="C278" s="305">
        <v>1</v>
      </c>
      <c r="D278" s="624"/>
      <c r="F278" s="273"/>
      <c r="G278" s="273"/>
      <c r="H278" s="273"/>
      <c r="I278" s="273"/>
      <c r="J278" s="273"/>
    </row>
    <row r="279" spans="1:10" ht="40.5" customHeight="1" x14ac:dyDescent="0.25">
      <c r="A279" s="295" t="s">
        <v>3308</v>
      </c>
      <c r="B279" s="295" t="s">
        <v>3309</v>
      </c>
      <c r="C279" s="305">
        <v>1</v>
      </c>
      <c r="D279" s="624"/>
      <c r="F279" s="273"/>
      <c r="G279" s="273"/>
      <c r="H279" s="273"/>
      <c r="I279" s="273"/>
      <c r="J279" s="273"/>
    </row>
    <row r="280" spans="1:10" ht="40.5" customHeight="1" x14ac:dyDescent="0.25">
      <c r="A280" s="295" t="s">
        <v>3310</v>
      </c>
      <c r="B280" s="295" t="s">
        <v>3301</v>
      </c>
      <c r="C280" s="305">
        <v>1</v>
      </c>
      <c r="D280" s="624"/>
      <c r="F280" s="273"/>
      <c r="G280" s="273"/>
      <c r="H280" s="273"/>
      <c r="I280" s="273"/>
      <c r="J280" s="273"/>
    </row>
    <row r="281" spans="1:10" ht="40.5" customHeight="1" x14ac:dyDescent="0.25">
      <c r="A281" s="295" t="s">
        <v>3311</v>
      </c>
      <c r="B281" s="295" t="s">
        <v>3312</v>
      </c>
      <c r="C281" s="305">
        <v>1</v>
      </c>
      <c r="D281" s="624"/>
      <c r="F281" s="273"/>
      <c r="G281" s="273"/>
      <c r="H281" s="273"/>
      <c r="I281" s="273"/>
      <c r="J281" s="273"/>
    </row>
    <row r="282" spans="1:10" x14ac:dyDescent="0.25">
      <c r="A282" s="306"/>
      <c r="B282" s="307"/>
      <c r="C282" s="308"/>
      <c r="D282" s="309"/>
    </row>
    <row r="283" spans="1:10" x14ac:dyDescent="0.25">
      <c r="A283" s="306"/>
      <c r="B283" s="307"/>
      <c r="C283" s="308"/>
      <c r="D283" s="276"/>
      <c r="F283" s="276" t="s">
        <v>3313</v>
      </c>
    </row>
    <row r="284" spans="1:10" x14ac:dyDescent="0.25">
      <c r="A284" s="306"/>
      <c r="B284" s="307"/>
      <c r="C284" s="308"/>
      <c r="D284" s="276"/>
      <c r="F284" s="276" t="s">
        <v>1992</v>
      </c>
    </row>
    <row r="285" spans="1:10" ht="49.5" customHeight="1" x14ac:dyDescent="0.25">
      <c r="A285" s="625" t="s">
        <v>3314</v>
      </c>
      <c r="B285" s="625"/>
      <c r="C285" s="625"/>
      <c r="D285" s="625"/>
    </row>
    <row r="286" spans="1:10" ht="49.5" customHeight="1" x14ac:dyDescent="0.25">
      <c r="A286" s="278" t="s">
        <v>2993</v>
      </c>
      <c r="B286" s="279" t="s">
        <v>1677</v>
      </c>
      <c r="C286" s="278" t="s">
        <v>3315</v>
      </c>
      <c r="D286" s="278" t="s">
        <v>2994</v>
      </c>
      <c r="E286" s="280" t="s">
        <v>3316</v>
      </c>
    </row>
    <row r="287" spans="1:10" ht="23.25" customHeight="1" x14ac:dyDescent="0.25">
      <c r="A287" s="278" t="s">
        <v>3317</v>
      </c>
      <c r="B287" s="281" t="s">
        <v>3318</v>
      </c>
      <c r="C287" s="281"/>
      <c r="D287" s="278"/>
      <c r="E287" s="616">
        <v>13520</v>
      </c>
    </row>
    <row r="288" spans="1:10" ht="38.25" x14ac:dyDescent="0.25">
      <c r="A288" s="251" t="s">
        <v>3319</v>
      </c>
      <c r="B288" s="251" t="s">
        <v>3320</v>
      </c>
      <c r="C288" s="282">
        <v>1</v>
      </c>
      <c r="D288" s="282">
        <v>1</v>
      </c>
      <c r="E288" s="617">
        <v>0</v>
      </c>
    </row>
    <row r="289" spans="1:5" x14ac:dyDescent="0.25">
      <c r="A289" s="310" t="s">
        <v>3321</v>
      </c>
      <c r="B289" s="311" t="s">
        <v>3322</v>
      </c>
      <c r="C289" s="282">
        <v>1</v>
      </c>
      <c r="D289" s="282">
        <v>1</v>
      </c>
      <c r="E289" s="617">
        <v>0</v>
      </c>
    </row>
    <row r="290" spans="1:5" ht="38.25" x14ac:dyDescent="0.25">
      <c r="A290" s="251" t="s">
        <v>3323</v>
      </c>
      <c r="B290" s="251" t="s">
        <v>3324</v>
      </c>
      <c r="C290" s="282">
        <v>2</v>
      </c>
      <c r="D290" s="282">
        <v>0.95</v>
      </c>
      <c r="E290" s="618">
        <v>0</v>
      </c>
    </row>
    <row r="291" spans="1:5" x14ac:dyDescent="0.25">
      <c r="A291" s="278" t="s">
        <v>3325</v>
      </c>
      <c r="B291" s="281" t="s">
        <v>3326</v>
      </c>
      <c r="C291" s="312"/>
      <c r="D291" s="313"/>
      <c r="E291" s="616">
        <v>13520</v>
      </c>
    </row>
    <row r="292" spans="1:5" ht="38.25" x14ac:dyDescent="0.25">
      <c r="A292" s="251" t="s">
        <v>3319</v>
      </c>
      <c r="B292" s="251" t="s">
        <v>3320</v>
      </c>
      <c r="C292" s="282">
        <v>1</v>
      </c>
      <c r="D292" s="282">
        <v>1</v>
      </c>
      <c r="E292" s="617">
        <v>0</v>
      </c>
    </row>
    <row r="293" spans="1:5" x14ac:dyDescent="0.25">
      <c r="A293" s="251" t="s">
        <v>3327</v>
      </c>
      <c r="B293" s="214" t="s">
        <v>3328</v>
      </c>
      <c r="C293" s="282">
        <v>1</v>
      </c>
      <c r="D293" s="282">
        <v>1</v>
      </c>
      <c r="E293" s="617">
        <v>0</v>
      </c>
    </row>
    <row r="294" spans="1:5" ht="38.25" x14ac:dyDescent="0.25">
      <c r="A294" s="251" t="s">
        <v>3323</v>
      </c>
      <c r="B294" s="251" t="s">
        <v>3324</v>
      </c>
      <c r="C294" s="282">
        <v>2</v>
      </c>
      <c r="D294" s="282">
        <v>0.95</v>
      </c>
      <c r="E294" s="618">
        <v>0</v>
      </c>
    </row>
    <row r="295" spans="1:5" x14ac:dyDescent="0.25">
      <c r="A295" s="278" t="s">
        <v>3329</v>
      </c>
      <c r="B295" s="281" t="s">
        <v>3330</v>
      </c>
      <c r="C295" s="312"/>
      <c r="D295" s="313"/>
      <c r="E295" s="616">
        <v>13520</v>
      </c>
    </row>
    <row r="296" spans="1:5" ht="38.25" x14ac:dyDescent="0.25">
      <c r="A296" s="251" t="s">
        <v>3319</v>
      </c>
      <c r="B296" s="251" t="s">
        <v>3320</v>
      </c>
      <c r="C296" s="282">
        <v>1</v>
      </c>
      <c r="D296" s="282">
        <v>1</v>
      </c>
      <c r="E296" s="617">
        <v>0</v>
      </c>
    </row>
    <row r="297" spans="1:5" x14ac:dyDescent="0.25">
      <c r="A297" s="251" t="s">
        <v>3331</v>
      </c>
      <c r="B297" s="214" t="s">
        <v>3332</v>
      </c>
      <c r="C297" s="282">
        <v>1</v>
      </c>
      <c r="D297" s="282">
        <v>1</v>
      </c>
      <c r="E297" s="617">
        <v>0</v>
      </c>
    </row>
    <row r="298" spans="1:5" ht="38.25" x14ac:dyDescent="0.25">
      <c r="A298" s="251" t="s">
        <v>3323</v>
      </c>
      <c r="B298" s="251" t="s">
        <v>3324</v>
      </c>
      <c r="C298" s="282">
        <v>2</v>
      </c>
      <c r="D298" s="282">
        <v>0.95</v>
      </c>
      <c r="E298" s="618">
        <v>0</v>
      </c>
    </row>
    <row r="299" spans="1:5" ht="25.5" x14ac:dyDescent="0.25">
      <c r="A299" s="278" t="s">
        <v>3333</v>
      </c>
      <c r="B299" s="281" t="s">
        <v>3334</v>
      </c>
      <c r="C299" s="312"/>
      <c r="D299" s="313"/>
      <c r="E299" s="616">
        <v>13520</v>
      </c>
    </row>
    <row r="300" spans="1:5" ht="38.25" x14ac:dyDescent="0.25">
      <c r="A300" s="251" t="s">
        <v>3319</v>
      </c>
      <c r="B300" s="251" t="s">
        <v>3320</v>
      </c>
      <c r="C300" s="282">
        <v>1</v>
      </c>
      <c r="D300" s="282">
        <v>1</v>
      </c>
      <c r="E300" s="617">
        <v>0</v>
      </c>
    </row>
    <row r="301" spans="1:5" x14ac:dyDescent="0.25">
      <c r="A301" s="251" t="s">
        <v>3335</v>
      </c>
      <c r="B301" s="214" t="s">
        <v>3336</v>
      </c>
      <c r="C301" s="282">
        <v>1</v>
      </c>
      <c r="D301" s="282">
        <v>1</v>
      </c>
      <c r="E301" s="617">
        <v>0</v>
      </c>
    </row>
    <row r="302" spans="1:5" ht="38.25" x14ac:dyDescent="0.25">
      <c r="A302" s="251" t="s">
        <v>3323</v>
      </c>
      <c r="B302" s="251" t="s">
        <v>3324</v>
      </c>
      <c r="C302" s="282">
        <v>2</v>
      </c>
      <c r="D302" s="282">
        <v>0.95</v>
      </c>
      <c r="E302" s="618">
        <v>0</v>
      </c>
    </row>
    <row r="303" spans="1:5" x14ac:dyDescent="0.25">
      <c r="A303" s="278" t="s">
        <v>3337</v>
      </c>
      <c r="B303" s="281" t="s">
        <v>3338</v>
      </c>
      <c r="C303" s="312"/>
      <c r="D303" s="313"/>
      <c r="E303" s="616">
        <v>13520</v>
      </c>
    </row>
    <row r="304" spans="1:5" ht="38.25" x14ac:dyDescent="0.25">
      <c r="A304" s="251" t="s">
        <v>3319</v>
      </c>
      <c r="B304" s="251" t="s">
        <v>3320</v>
      </c>
      <c r="C304" s="282">
        <v>1</v>
      </c>
      <c r="D304" s="282">
        <v>1</v>
      </c>
      <c r="E304" s="617">
        <v>0</v>
      </c>
    </row>
    <row r="305" spans="1:5" x14ac:dyDescent="0.25">
      <c r="A305" s="310" t="s">
        <v>3339</v>
      </c>
      <c r="B305" s="311" t="s">
        <v>3340</v>
      </c>
      <c r="C305" s="282">
        <v>1</v>
      </c>
      <c r="D305" s="282">
        <v>1</v>
      </c>
      <c r="E305" s="617">
        <v>0</v>
      </c>
    </row>
    <row r="306" spans="1:5" ht="38.25" x14ac:dyDescent="0.25">
      <c r="A306" s="251" t="s">
        <v>3323</v>
      </c>
      <c r="B306" s="251" t="s">
        <v>3324</v>
      </c>
      <c r="C306" s="282">
        <v>2</v>
      </c>
      <c r="D306" s="282">
        <v>0.95</v>
      </c>
      <c r="E306" s="618">
        <v>0</v>
      </c>
    </row>
    <row r="307" spans="1:5" x14ac:dyDescent="0.25">
      <c r="A307" s="278" t="s">
        <v>3341</v>
      </c>
      <c r="B307" s="281" t="s">
        <v>3342</v>
      </c>
      <c r="C307" s="312"/>
      <c r="D307" s="313"/>
      <c r="E307" s="616">
        <v>13520</v>
      </c>
    </row>
    <row r="308" spans="1:5" ht="25.5" x14ac:dyDescent="0.25">
      <c r="A308" s="251" t="s">
        <v>3343</v>
      </c>
      <c r="B308" s="251" t="s">
        <v>3344</v>
      </c>
      <c r="C308" s="282">
        <v>1</v>
      </c>
      <c r="D308" s="282">
        <v>1</v>
      </c>
      <c r="E308" s="617">
        <v>0</v>
      </c>
    </row>
    <row r="309" spans="1:5" x14ac:dyDescent="0.25">
      <c r="A309" s="310" t="s">
        <v>3345</v>
      </c>
      <c r="B309" s="311" t="s">
        <v>3346</v>
      </c>
      <c r="C309" s="282">
        <v>1</v>
      </c>
      <c r="D309" s="282">
        <v>1</v>
      </c>
      <c r="E309" s="617">
        <v>0</v>
      </c>
    </row>
    <row r="310" spans="1:5" ht="25.5" x14ac:dyDescent="0.25">
      <c r="A310" s="251" t="s">
        <v>3347</v>
      </c>
      <c r="B310" s="251" t="s">
        <v>3348</v>
      </c>
      <c r="C310" s="282">
        <v>2</v>
      </c>
      <c r="D310" s="282">
        <v>0.95</v>
      </c>
      <c r="E310" s="618">
        <v>0</v>
      </c>
    </row>
    <row r="311" spans="1:5" x14ac:dyDescent="0.25">
      <c r="A311" s="278" t="s">
        <v>3349</v>
      </c>
      <c r="B311" s="281" t="s">
        <v>3350</v>
      </c>
      <c r="C311" s="312"/>
      <c r="D311" s="313"/>
      <c r="E311" s="616">
        <v>13520</v>
      </c>
    </row>
    <row r="312" spans="1:5" ht="25.5" x14ac:dyDescent="0.25">
      <c r="A312" s="251" t="s">
        <v>3343</v>
      </c>
      <c r="B312" s="251" t="s">
        <v>3344</v>
      </c>
      <c r="C312" s="282">
        <v>1</v>
      </c>
      <c r="D312" s="282">
        <v>1</v>
      </c>
      <c r="E312" s="617">
        <v>0</v>
      </c>
    </row>
    <row r="313" spans="1:5" x14ac:dyDescent="0.25">
      <c r="A313" s="310" t="s">
        <v>3351</v>
      </c>
      <c r="B313" s="311" t="s">
        <v>3352</v>
      </c>
      <c r="C313" s="282">
        <v>1</v>
      </c>
      <c r="D313" s="282">
        <v>1</v>
      </c>
      <c r="E313" s="617">
        <v>0</v>
      </c>
    </row>
    <row r="314" spans="1:5" ht="25.5" x14ac:dyDescent="0.25">
      <c r="A314" s="251" t="s">
        <v>3347</v>
      </c>
      <c r="B314" s="251" t="s">
        <v>3348</v>
      </c>
      <c r="C314" s="282">
        <v>2</v>
      </c>
      <c r="D314" s="282">
        <v>0.95</v>
      </c>
      <c r="E314" s="618">
        <v>0</v>
      </c>
    </row>
    <row r="315" spans="1:5" x14ac:dyDescent="0.25">
      <c r="A315" s="278" t="s">
        <v>3353</v>
      </c>
      <c r="B315" s="281" t="s">
        <v>3354</v>
      </c>
      <c r="C315" s="312"/>
      <c r="D315" s="313"/>
      <c r="E315" s="616">
        <v>13520</v>
      </c>
    </row>
    <row r="316" spans="1:5" ht="38.25" x14ac:dyDescent="0.25">
      <c r="A316" s="251" t="s">
        <v>3319</v>
      </c>
      <c r="B316" s="251" t="s">
        <v>3320</v>
      </c>
      <c r="C316" s="282">
        <v>1</v>
      </c>
      <c r="D316" s="282">
        <v>1</v>
      </c>
      <c r="E316" s="617">
        <v>0</v>
      </c>
    </row>
    <row r="317" spans="1:5" x14ac:dyDescent="0.25">
      <c r="A317" s="310" t="s">
        <v>3355</v>
      </c>
      <c r="B317" s="311" t="s">
        <v>3356</v>
      </c>
      <c r="C317" s="282">
        <v>1</v>
      </c>
      <c r="D317" s="282">
        <v>1</v>
      </c>
      <c r="E317" s="617">
        <v>0</v>
      </c>
    </row>
    <row r="318" spans="1:5" ht="38.25" x14ac:dyDescent="0.25">
      <c r="A318" s="251" t="s">
        <v>3323</v>
      </c>
      <c r="B318" s="251" t="s">
        <v>3324</v>
      </c>
      <c r="C318" s="282">
        <v>2</v>
      </c>
      <c r="D318" s="282">
        <v>0.95</v>
      </c>
      <c r="E318" s="618">
        <v>0</v>
      </c>
    </row>
    <row r="319" spans="1:5" x14ac:dyDescent="0.25">
      <c r="A319" s="278" t="s">
        <v>3357</v>
      </c>
      <c r="B319" s="281" t="s">
        <v>3358</v>
      </c>
      <c r="C319" s="312"/>
      <c r="D319" s="313"/>
      <c r="E319" s="616">
        <v>13520</v>
      </c>
    </row>
    <row r="320" spans="1:5" ht="38.25" x14ac:dyDescent="0.25">
      <c r="A320" s="251" t="s">
        <v>3319</v>
      </c>
      <c r="B320" s="251" t="s">
        <v>3320</v>
      </c>
      <c r="C320" s="282">
        <v>1</v>
      </c>
      <c r="D320" s="282">
        <v>1</v>
      </c>
      <c r="E320" s="617">
        <v>0</v>
      </c>
    </row>
    <row r="321" spans="1:5" x14ac:dyDescent="0.25">
      <c r="A321" s="310" t="s">
        <v>3359</v>
      </c>
      <c r="B321" s="311" t="s">
        <v>3360</v>
      </c>
      <c r="C321" s="282">
        <v>1</v>
      </c>
      <c r="D321" s="282">
        <v>1</v>
      </c>
      <c r="E321" s="617">
        <v>0</v>
      </c>
    </row>
    <row r="322" spans="1:5" ht="38.25" x14ac:dyDescent="0.25">
      <c r="A322" s="251" t="s">
        <v>3323</v>
      </c>
      <c r="B322" s="251" t="s">
        <v>3324</v>
      </c>
      <c r="C322" s="282">
        <v>2</v>
      </c>
      <c r="D322" s="282">
        <v>0.95</v>
      </c>
      <c r="E322" s="618">
        <v>0</v>
      </c>
    </row>
    <row r="323" spans="1:5" x14ac:dyDescent="0.25">
      <c r="A323" s="278" t="s">
        <v>3361</v>
      </c>
      <c r="B323" s="281" t="s">
        <v>3362</v>
      </c>
      <c r="C323" s="312"/>
      <c r="D323" s="313"/>
      <c r="E323" s="616">
        <v>13520</v>
      </c>
    </row>
    <row r="324" spans="1:5" ht="38.25" x14ac:dyDescent="0.25">
      <c r="A324" s="251" t="s">
        <v>3319</v>
      </c>
      <c r="B324" s="251" t="s">
        <v>3320</v>
      </c>
      <c r="C324" s="282">
        <v>1</v>
      </c>
      <c r="D324" s="282">
        <v>1</v>
      </c>
      <c r="E324" s="617">
        <v>0</v>
      </c>
    </row>
    <row r="325" spans="1:5" x14ac:dyDescent="0.25">
      <c r="A325" s="310" t="s">
        <v>3363</v>
      </c>
      <c r="B325" s="311" t="s">
        <v>3364</v>
      </c>
      <c r="C325" s="282">
        <v>1</v>
      </c>
      <c r="D325" s="282">
        <v>1</v>
      </c>
      <c r="E325" s="617">
        <v>0</v>
      </c>
    </row>
    <row r="326" spans="1:5" ht="38.25" x14ac:dyDescent="0.25">
      <c r="A326" s="251" t="s">
        <v>3323</v>
      </c>
      <c r="B326" s="251" t="s">
        <v>3324</v>
      </c>
      <c r="C326" s="282">
        <v>2</v>
      </c>
      <c r="D326" s="282">
        <v>0.95</v>
      </c>
      <c r="E326" s="618">
        <v>0</v>
      </c>
    </row>
    <row r="327" spans="1:5" x14ac:dyDescent="0.25">
      <c r="A327" s="278" t="s">
        <v>3365</v>
      </c>
      <c r="B327" s="281" t="s">
        <v>3366</v>
      </c>
      <c r="C327" s="312"/>
      <c r="D327" s="313"/>
      <c r="E327" s="616">
        <v>13520</v>
      </c>
    </row>
    <row r="328" spans="1:5" ht="38.25" x14ac:dyDescent="0.25">
      <c r="A328" s="251" t="s">
        <v>3319</v>
      </c>
      <c r="B328" s="251" t="s">
        <v>3320</v>
      </c>
      <c r="C328" s="282">
        <v>1</v>
      </c>
      <c r="D328" s="282">
        <v>1</v>
      </c>
      <c r="E328" s="617">
        <v>0</v>
      </c>
    </row>
    <row r="329" spans="1:5" x14ac:dyDescent="0.25">
      <c r="A329" s="310" t="s">
        <v>3367</v>
      </c>
      <c r="B329" s="311" t="s">
        <v>3368</v>
      </c>
      <c r="C329" s="282">
        <v>1</v>
      </c>
      <c r="D329" s="282">
        <v>1</v>
      </c>
      <c r="E329" s="617">
        <v>0</v>
      </c>
    </row>
    <row r="330" spans="1:5" ht="38.25" x14ac:dyDescent="0.25">
      <c r="A330" s="251" t="s">
        <v>3323</v>
      </c>
      <c r="B330" s="251" t="s">
        <v>3324</v>
      </c>
      <c r="C330" s="282">
        <v>2</v>
      </c>
      <c r="D330" s="282">
        <v>0.95</v>
      </c>
      <c r="E330" s="618">
        <v>0</v>
      </c>
    </row>
    <row r="331" spans="1:5" x14ac:dyDescent="0.25">
      <c r="A331" s="278" t="s">
        <v>3369</v>
      </c>
      <c r="B331" s="281" t="s">
        <v>3370</v>
      </c>
      <c r="C331" s="312"/>
      <c r="D331" s="313"/>
      <c r="E331" s="616">
        <v>18026</v>
      </c>
    </row>
    <row r="332" spans="1:5" ht="38.25" x14ac:dyDescent="0.25">
      <c r="A332" s="251" t="s">
        <v>3319</v>
      </c>
      <c r="B332" s="251" t="s">
        <v>3320</v>
      </c>
      <c r="C332" s="282">
        <v>1</v>
      </c>
      <c r="D332" s="282">
        <v>1</v>
      </c>
      <c r="E332" s="617">
        <v>0</v>
      </c>
    </row>
    <row r="333" spans="1:5" x14ac:dyDescent="0.25">
      <c r="A333" s="310" t="s">
        <v>3371</v>
      </c>
      <c r="B333" s="311" t="s">
        <v>3372</v>
      </c>
      <c r="C333" s="282">
        <v>1</v>
      </c>
      <c r="D333" s="282">
        <v>1</v>
      </c>
      <c r="E333" s="617">
        <v>0</v>
      </c>
    </row>
    <row r="334" spans="1:5" ht="38.25" x14ac:dyDescent="0.25">
      <c r="A334" s="251" t="s">
        <v>3323</v>
      </c>
      <c r="B334" s="251" t="s">
        <v>3324</v>
      </c>
      <c r="C334" s="282">
        <v>2</v>
      </c>
      <c r="D334" s="282">
        <v>0.95</v>
      </c>
      <c r="E334" s="618">
        <v>0</v>
      </c>
    </row>
    <row r="335" spans="1:5" x14ac:dyDescent="0.25">
      <c r="A335" s="278" t="s">
        <v>3373</v>
      </c>
      <c r="B335" s="281" t="s">
        <v>3374</v>
      </c>
      <c r="C335" s="312"/>
      <c r="D335" s="313"/>
      <c r="E335" s="616">
        <v>18026</v>
      </c>
    </row>
    <row r="336" spans="1:5" ht="25.5" x14ac:dyDescent="0.25">
      <c r="A336" s="251" t="s">
        <v>3343</v>
      </c>
      <c r="B336" s="251" t="s">
        <v>3344</v>
      </c>
      <c r="C336" s="282">
        <v>1</v>
      </c>
      <c r="D336" s="282">
        <v>1</v>
      </c>
      <c r="E336" s="617">
        <v>0</v>
      </c>
    </row>
    <row r="337" spans="1:5" x14ac:dyDescent="0.25">
      <c r="A337" s="310" t="s">
        <v>3375</v>
      </c>
      <c r="B337" s="311" t="s">
        <v>3376</v>
      </c>
      <c r="C337" s="282">
        <v>1</v>
      </c>
      <c r="D337" s="282">
        <v>1</v>
      </c>
      <c r="E337" s="617">
        <v>0</v>
      </c>
    </row>
    <row r="338" spans="1:5" ht="25.5" x14ac:dyDescent="0.25">
      <c r="A338" s="251" t="s">
        <v>3347</v>
      </c>
      <c r="B338" s="251" t="s">
        <v>3348</v>
      </c>
      <c r="C338" s="282">
        <v>2</v>
      </c>
      <c r="D338" s="282">
        <v>0.95</v>
      </c>
      <c r="E338" s="618">
        <v>0</v>
      </c>
    </row>
    <row r="339" spans="1:5" x14ac:dyDescent="0.25">
      <c r="A339" s="278" t="s">
        <v>3377</v>
      </c>
      <c r="B339" s="281" t="s">
        <v>3378</v>
      </c>
      <c r="C339" s="312"/>
      <c r="D339" s="313"/>
      <c r="E339" s="616">
        <v>18026</v>
      </c>
    </row>
    <row r="340" spans="1:5" ht="25.5" x14ac:dyDescent="0.25">
      <c r="A340" s="251" t="s">
        <v>3343</v>
      </c>
      <c r="B340" s="251" t="s">
        <v>3344</v>
      </c>
      <c r="C340" s="282">
        <v>1</v>
      </c>
      <c r="D340" s="282">
        <v>1</v>
      </c>
      <c r="E340" s="617">
        <v>0</v>
      </c>
    </row>
    <row r="341" spans="1:5" x14ac:dyDescent="0.25">
      <c r="A341" s="310" t="s">
        <v>3379</v>
      </c>
      <c r="B341" s="311" t="s">
        <v>3380</v>
      </c>
      <c r="C341" s="282">
        <v>1</v>
      </c>
      <c r="D341" s="282">
        <v>1</v>
      </c>
      <c r="E341" s="617">
        <v>0</v>
      </c>
    </row>
    <row r="342" spans="1:5" ht="25.5" x14ac:dyDescent="0.25">
      <c r="A342" s="251" t="s">
        <v>3347</v>
      </c>
      <c r="B342" s="251" t="s">
        <v>3348</v>
      </c>
      <c r="C342" s="282">
        <v>2</v>
      </c>
      <c r="D342" s="282">
        <v>0.95</v>
      </c>
      <c r="E342" s="618">
        <v>0</v>
      </c>
    </row>
    <row r="343" spans="1:5" ht="25.5" x14ac:dyDescent="0.25">
      <c r="A343" s="278" t="s">
        <v>3381</v>
      </c>
      <c r="B343" s="281" t="s">
        <v>3382</v>
      </c>
      <c r="C343" s="312"/>
      <c r="D343" s="313"/>
      <c r="E343" s="616">
        <v>18026</v>
      </c>
    </row>
    <row r="344" spans="1:5" ht="25.5" x14ac:dyDescent="0.25">
      <c r="A344" s="251" t="s">
        <v>3343</v>
      </c>
      <c r="B344" s="251" t="s">
        <v>3344</v>
      </c>
      <c r="C344" s="282">
        <v>1</v>
      </c>
      <c r="D344" s="282">
        <v>1</v>
      </c>
      <c r="E344" s="617">
        <v>0</v>
      </c>
    </row>
    <row r="345" spans="1:5" ht="25.5" x14ac:dyDescent="0.25">
      <c r="A345" s="310" t="s">
        <v>3383</v>
      </c>
      <c r="B345" s="311" t="s">
        <v>3384</v>
      </c>
      <c r="C345" s="282">
        <v>1</v>
      </c>
      <c r="D345" s="282">
        <v>1</v>
      </c>
      <c r="E345" s="617">
        <v>0</v>
      </c>
    </row>
    <row r="346" spans="1:5" ht="25.5" x14ac:dyDescent="0.25">
      <c r="A346" s="251" t="s">
        <v>3347</v>
      </c>
      <c r="B346" s="251" t="s">
        <v>3348</v>
      </c>
      <c r="C346" s="282">
        <v>2</v>
      </c>
      <c r="D346" s="282">
        <v>0.95</v>
      </c>
      <c r="E346" s="618">
        <v>0</v>
      </c>
    </row>
    <row r="347" spans="1:5" x14ac:dyDescent="0.25">
      <c r="A347" s="278" t="s">
        <v>3385</v>
      </c>
      <c r="B347" s="281" t="s">
        <v>3386</v>
      </c>
      <c r="C347" s="312"/>
      <c r="D347" s="313"/>
      <c r="E347" s="616">
        <v>18026</v>
      </c>
    </row>
    <row r="348" spans="1:5" ht="25.5" x14ac:dyDescent="0.25">
      <c r="A348" s="251" t="s">
        <v>3343</v>
      </c>
      <c r="B348" s="251" t="s">
        <v>3344</v>
      </c>
      <c r="C348" s="282">
        <v>1</v>
      </c>
      <c r="D348" s="282">
        <v>1</v>
      </c>
      <c r="E348" s="617">
        <v>0</v>
      </c>
    </row>
    <row r="349" spans="1:5" x14ac:dyDescent="0.25">
      <c r="A349" s="310" t="s">
        <v>3387</v>
      </c>
      <c r="B349" s="311" t="s">
        <v>3388</v>
      </c>
      <c r="C349" s="282">
        <v>1</v>
      </c>
      <c r="D349" s="282">
        <v>1</v>
      </c>
      <c r="E349" s="617">
        <v>0</v>
      </c>
    </row>
    <row r="350" spans="1:5" ht="25.5" x14ac:dyDescent="0.25">
      <c r="A350" s="251" t="s">
        <v>3347</v>
      </c>
      <c r="B350" s="251" t="s">
        <v>3348</v>
      </c>
      <c r="C350" s="282">
        <v>2</v>
      </c>
      <c r="D350" s="282">
        <v>0.95</v>
      </c>
      <c r="E350" s="618">
        <v>0</v>
      </c>
    </row>
    <row r="351" spans="1:5" x14ac:dyDescent="0.25">
      <c r="A351" s="278" t="s">
        <v>3389</v>
      </c>
      <c r="B351" s="281" t="s">
        <v>3390</v>
      </c>
      <c r="C351" s="312"/>
      <c r="D351" s="313"/>
      <c r="E351" s="616">
        <v>18026</v>
      </c>
    </row>
    <row r="352" spans="1:5" ht="38.25" x14ac:dyDescent="0.25">
      <c r="A352" s="251" t="s">
        <v>3319</v>
      </c>
      <c r="B352" s="251" t="s">
        <v>3320</v>
      </c>
      <c r="C352" s="282">
        <v>1</v>
      </c>
      <c r="D352" s="282">
        <v>1</v>
      </c>
      <c r="E352" s="617">
        <v>0</v>
      </c>
    </row>
    <row r="353" spans="1:5" x14ac:dyDescent="0.25">
      <c r="A353" s="310" t="s">
        <v>3391</v>
      </c>
      <c r="B353" s="311" t="s">
        <v>3392</v>
      </c>
      <c r="C353" s="282">
        <v>1</v>
      </c>
      <c r="D353" s="282">
        <v>1</v>
      </c>
      <c r="E353" s="617">
        <v>0</v>
      </c>
    </row>
    <row r="354" spans="1:5" ht="38.25" x14ac:dyDescent="0.25">
      <c r="A354" s="251" t="s">
        <v>3323</v>
      </c>
      <c r="B354" s="251" t="s">
        <v>3324</v>
      </c>
      <c r="C354" s="282">
        <v>2</v>
      </c>
      <c r="D354" s="282">
        <v>0.95</v>
      </c>
      <c r="E354" s="618">
        <v>0</v>
      </c>
    </row>
    <row r="355" spans="1:5" x14ac:dyDescent="0.25">
      <c r="A355" s="278" t="s">
        <v>3393</v>
      </c>
      <c r="B355" s="281" t="s">
        <v>3394</v>
      </c>
      <c r="C355" s="312"/>
      <c r="D355" s="313"/>
      <c r="E355" s="616">
        <v>18026</v>
      </c>
    </row>
    <row r="356" spans="1:5" ht="25.5" x14ac:dyDescent="0.25">
      <c r="A356" s="251" t="s">
        <v>3343</v>
      </c>
      <c r="B356" s="251" t="s">
        <v>3344</v>
      </c>
      <c r="C356" s="282">
        <v>1</v>
      </c>
      <c r="D356" s="282">
        <v>1</v>
      </c>
      <c r="E356" s="617">
        <v>0</v>
      </c>
    </row>
    <row r="357" spans="1:5" x14ac:dyDescent="0.25">
      <c r="A357" s="310" t="s">
        <v>3395</v>
      </c>
      <c r="B357" s="311" t="s">
        <v>3396</v>
      </c>
      <c r="C357" s="282">
        <v>1</v>
      </c>
      <c r="D357" s="282">
        <v>1</v>
      </c>
      <c r="E357" s="617">
        <v>0</v>
      </c>
    </row>
    <row r="358" spans="1:5" ht="25.5" x14ac:dyDescent="0.25">
      <c r="A358" s="251" t="s">
        <v>3347</v>
      </c>
      <c r="B358" s="251" t="s">
        <v>3348</v>
      </c>
      <c r="C358" s="282">
        <v>2</v>
      </c>
      <c r="D358" s="282">
        <v>0.95</v>
      </c>
      <c r="E358" s="618">
        <v>0</v>
      </c>
    </row>
    <row r="359" spans="1:5" x14ac:dyDescent="0.25">
      <c r="A359" s="278" t="s">
        <v>3397</v>
      </c>
      <c r="B359" s="281" t="s">
        <v>3398</v>
      </c>
      <c r="C359" s="312"/>
      <c r="D359" s="313"/>
      <c r="E359" s="616">
        <v>18026</v>
      </c>
    </row>
    <row r="360" spans="1:5" ht="38.25" x14ac:dyDescent="0.25">
      <c r="A360" s="251" t="s">
        <v>3319</v>
      </c>
      <c r="B360" s="251" t="s">
        <v>3320</v>
      </c>
      <c r="C360" s="282">
        <v>1</v>
      </c>
      <c r="D360" s="282">
        <v>1</v>
      </c>
      <c r="E360" s="617">
        <v>0</v>
      </c>
    </row>
    <row r="361" spans="1:5" x14ac:dyDescent="0.25">
      <c r="A361" s="310" t="s">
        <v>3399</v>
      </c>
      <c r="B361" s="311" t="s">
        <v>3400</v>
      </c>
      <c r="C361" s="282">
        <v>1</v>
      </c>
      <c r="D361" s="282">
        <v>1</v>
      </c>
      <c r="E361" s="617">
        <v>0</v>
      </c>
    </row>
    <row r="362" spans="1:5" ht="38.25" x14ac:dyDescent="0.25">
      <c r="A362" s="251" t="s">
        <v>3323</v>
      </c>
      <c r="B362" s="251" t="s">
        <v>3324</v>
      </c>
      <c r="C362" s="282">
        <v>2</v>
      </c>
      <c r="D362" s="282">
        <v>0.95</v>
      </c>
      <c r="E362" s="618">
        <v>0</v>
      </c>
    </row>
    <row r="363" spans="1:5" x14ac:dyDescent="0.25">
      <c r="A363" s="278" t="s">
        <v>3401</v>
      </c>
      <c r="B363" s="281" t="s">
        <v>3402</v>
      </c>
      <c r="C363" s="312"/>
      <c r="D363" s="313"/>
      <c r="E363" s="616">
        <v>18026</v>
      </c>
    </row>
    <row r="364" spans="1:5" ht="38.25" x14ac:dyDescent="0.25">
      <c r="A364" s="251" t="s">
        <v>3319</v>
      </c>
      <c r="B364" s="251" t="s">
        <v>3320</v>
      </c>
      <c r="C364" s="282">
        <v>1</v>
      </c>
      <c r="D364" s="282">
        <v>1</v>
      </c>
      <c r="E364" s="617">
        <v>0</v>
      </c>
    </row>
    <row r="365" spans="1:5" x14ac:dyDescent="0.25">
      <c r="A365" s="310" t="s">
        <v>3403</v>
      </c>
      <c r="B365" s="311" t="s">
        <v>3404</v>
      </c>
      <c r="C365" s="282">
        <v>1</v>
      </c>
      <c r="D365" s="282">
        <v>1</v>
      </c>
      <c r="E365" s="617">
        <v>0</v>
      </c>
    </row>
    <row r="366" spans="1:5" ht="38.25" x14ac:dyDescent="0.25">
      <c r="A366" s="251" t="s">
        <v>3323</v>
      </c>
      <c r="B366" s="251" t="s">
        <v>3324</v>
      </c>
      <c r="C366" s="282">
        <v>2</v>
      </c>
      <c r="D366" s="282">
        <v>0.95</v>
      </c>
      <c r="E366" s="618">
        <v>0</v>
      </c>
    </row>
    <row r="367" spans="1:5" x14ac:dyDescent="0.25">
      <c r="A367" s="278" t="s">
        <v>3405</v>
      </c>
      <c r="B367" s="281" t="s">
        <v>3406</v>
      </c>
      <c r="C367" s="312"/>
      <c r="D367" s="313"/>
      <c r="E367" s="616">
        <v>18026</v>
      </c>
    </row>
    <row r="368" spans="1:5" ht="38.25" x14ac:dyDescent="0.25">
      <c r="A368" s="251" t="s">
        <v>3319</v>
      </c>
      <c r="B368" s="251" t="s">
        <v>3320</v>
      </c>
      <c r="C368" s="282">
        <v>1</v>
      </c>
      <c r="D368" s="282">
        <v>1</v>
      </c>
      <c r="E368" s="617">
        <v>0</v>
      </c>
    </row>
    <row r="369" spans="1:5" x14ac:dyDescent="0.25">
      <c r="A369" s="310" t="s">
        <v>3407</v>
      </c>
      <c r="B369" s="311" t="s">
        <v>3408</v>
      </c>
      <c r="C369" s="282">
        <v>1</v>
      </c>
      <c r="D369" s="282">
        <v>1</v>
      </c>
      <c r="E369" s="617">
        <v>0</v>
      </c>
    </row>
    <row r="370" spans="1:5" ht="38.25" x14ac:dyDescent="0.25">
      <c r="A370" s="251" t="s">
        <v>3323</v>
      </c>
      <c r="B370" s="251" t="s">
        <v>3324</v>
      </c>
      <c r="C370" s="282">
        <v>2</v>
      </c>
      <c r="D370" s="282">
        <v>0.95</v>
      </c>
      <c r="E370" s="618">
        <v>0</v>
      </c>
    </row>
    <row r="371" spans="1:5" x14ac:dyDescent="0.25">
      <c r="A371" s="278" t="s">
        <v>3409</v>
      </c>
      <c r="B371" s="281" t="s">
        <v>3410</v>
      </c>
      <c r="C371" s="312"/>
      <c r="D371" s="313"/>
      <c r="E371" s="616">
        <v>18026</v>
      </c>
    </row>
    <row r="372" spans="1:5" ht="25.5" x14ac:dyDescent="0.25">
      <c r="A372" s="251" t="s">
        <v>3343</v>
      </c>
      <c r="B372" s="251" t="s">
        <v>3344</v>
      </c>
      <c r="C372" s="282">
        <v>1</v>
      </c>
      <c r="D372" s="282">
        <v>1</v>
      </c>
      <c r="E372" s="617">
        <v>0</v>
      </c>
    </row>
    <row r="373" spans="1:5" x14ac:dyDescent="0.25">
      <c r="A373" s="310" t="s">
        <v>3411</v>
      </c>
      <c r="B373" s="311" t="s">
        <v>3412</v>
      </c>
      <c r="C373" s="282">
        <v>1</v>
      </c>
      <c r="D373" s="282">
        <v>1</v>
      </c>
      <c r="E373" s="617">
        <v>0</v>
      </c>
    </row>
    <row r="374" spans="1:5" ht="25.5" x14ac:dyDescent="0.25">
      <c r="A374" s="251" t="s">
        <v>3347</v>
      </c>
      <c r="B374" s="251" t="s">
        <v>3348</v>
      </c>
      <c r="C374" s="282">
        <v>2</v>
      </c>
      <c r="D374" s="282">
        <v>0.95</v>
      </c>
      <c r="E374" s="618">
        <v>0</v>
      </c>
    </row>
    <row r="375" spans="1:5" ht="25.5" x14ac:dyDescent="0.25">
      <c r="A375" s="278" t="s">
        <v>3413</v>
      </c>
      <c r="B375" s="281" t="s">
        <v>3414</v>
      </c>
      <c r="C375" s="312"/>
      <c r="D375" s="313"/>
      <c r="E375" s="616">
        <v>18026</v>
      </c>
    </row>
    <row r="376" spans="1:5" ht="25.5" x14ac:dyDescent="0.25">
      <c r="A376" s="251" t="s">
        <v>3343</v>
      </c>
      <c r="B376" s="251" t="s">
        <v>3344</v>
      </c>
      <c r="C376" s="282">
        <v>1</v>
      </c>
      <c r="D376" s="282">
        <v>1</v>
      </c>
      <c r="E376" s="617">
        <v>0</v>
      </c>
    </row>
    <row r="377" spans="1:5" ht="24" customHeight="1" x14ac:dyDescent="0.25">
      <c r="A377" s="310" t="s">
        <v>3415</v>
      </c>
      <c r="B377" s="311" t="s">
        <v>3416</v>
      </c>
      <c r="C377" s="282">
        <v>1</v>
      </c>
      <c r="D377" s="282">
        <v>1</v>
      </c>
      <c r="E377" s="617">
        <v>0</v>
      </c>
    </row>
    <row r="378" spans="1:5" ht="25.5" x14ac:dyDescent="0.25">
      <c r="A378" s="251" t="s">
        <v>3347</v>
      </c>
      <c r="B378" s="251" t="s">
        <v>3348</v>
      </c>
      <c r="C378" s="282">
        <v>2</v>
      </c>
      <c r="D378" s="282">
        <v>0.95</v>
      </c>
      <c r="E378" s="618">
        <v>0</v>
      </c>
    </row>
    <row r="379" spans="1:5" x14ac:dyDescent="0.25">
      <c r="A379" s="278" t="s">
        <v>3417</v>
      </c>
      <c r="B379" s="281" t="s">
        <v>3418</v>
      </c>
      <c r="C379" s="312"/>
      <c r="D379" s="313"/>
      <c r="E379" s="616">
        <v>18026</v>
      </c>
    </row>
    <row r="380" spans="1:5" ht="38.25" x14ac:dyDescent="0.25">
      <c r="A380" s="251" t="s">
        <v>3319</v>
      </c>
      <c r="B380" s="251" t="s">
        <v>3320</v>
      </c>
      <c r="C380" s="282">
        <v>1</v>
      </c>
      <c r="D380" s="282">
        <v>1</v>
      </c>
      <c r="E380" s="617">
        <v>0</v>
      </c>
    </row>
    <row r="381" spans="1:5" x14ac:dyDescent="0.25">
      <c r="A381" s="310" t="s">
        <v>3419</v>
      </c>
      <c r="B381" s="311" t="s">
        <v>3420</v>
      </c>
      <c r="C381" s="282">
        <v>1</v>
      </c>
      <c r="D381" s="282">
        <v>1</v>
      </c>
      <c r="E381" s="617">
        <v>0</v>
      </c>
    </row>
    <row r="382" spans="1:5" ht="38.25" x14ac:dyDescent="0.25">
      <c r="A382" s="251" t="s">
        <v>3323</v>
      </c>
      <c r="B382" s="251" t="s">
        <v>3324</v>
      </c>
      <c r="C382" s="282">
        <v>2</v>
      </c>
      <c r="D382" s="282">
        <v>0.95</v>
      </c>
      <c r="E382" s="618">
        <v>0</v>
      </c>
    </row>
    <row r="383" spans="1:5" x14ac:dyDescent="0.25">
      <c r="A383" s="278" t="s">
        <v>3421</v>
      </c>
      <c r="B383" s="281" t="s">
        <v>3422</v>
      </c>
      <c r="C383" s="312"/>
      <c r="D383" s="313"/>
      <c r="E383" s="616">
        <v>18026</v>
      </c>
    </row>
    <row r="384" spans="1:5" ht="38.25" x14ac:dyDescent="0.25">
      <c r="A384" s="251" t="s">
        <v>3319</v>
      </c>
      <c r="B384" s="251" t="s">
        <v>3320</v>
      </c>
      <c r="C384" s="282">
        <v>1</v>
      </c>
      <c r="D384" s="282">
        <v>1</v>
      </c>
      <c r="E384" s="617">
        <v>0</v>
      </c>
    </row>
    <row r="385" spans="1:5" x14ac:dyDescent="0.25">
      <c r="A385" s="310" t="s">
        <v>3423</v>
      </c>
      <c r="B385" s="311" t="s">
        <v>3424</v>
      </c>
      <c r="C385" s="282">
        <v>1</v>
      </c>
      <c r="D385" s="282">
        <v>1</v>
      </c>
      <c r="E385" s="617">
        <v>0</v>
      </c>
    </row>
    <row r="386" spans="1:5" ht="38.25" x14ac:dyDescent="0.25">
      <c r="A386" s="251" t="s">
        <v>3323</v>
      </c>
      <c r="B386" s="251" t="s">
        <v>3324</v>
      </c>
      <c r="C386" s="282">
        <v>2</v>
      </c>
      <c r="D386" s="282">
        <v>0.95</v>
      </c>
      <c r="E386" s="618">
        <v>0</v>
      </c>
    </row>
    <row r="387" spans="1:5" ht="25.5" x14ac:dyDescent="0.25">
      <c r="A387" s="278" t="s">
        <v>3425</v>
      </c>
      <c r="B387" s="281" t="s">
        <v>3426</v>
      </c>
      <c r="C387" s="312"/>
      <c r="D387" s="313"/>
      <c r="E387" s="616">
        <v>18026</v>
      </c>
    </row>
    <row r="388" spans="1:5" ht="38.25" x14ac:dyDescent="0.25">
      <c r="A388" s="251" t="s">
        <v>3319</v>
      </c>
      <c r="B388" s="251" t="s">
        <v>3320</v>
      </c>
      <c r="C388" s="282">
        <v>1</v>
      </c>
      <c r="D388" s="282">
        <v>1</v>
      </c>
      <c r="E388" s="617">
        <v>0</v>
      </c>
    </row>
    <row r="389" spans="1:5" x14ac:dyDescent="0.25">
      <c r="A389" s="310" t="s">
        <v>3427</v>
      </c>
      <c r="B389" s="311" t="s">
        <v>3428</v>
      </c>
      <c r="C389" s="282">
        <v>1</v>
      </c>
      <c r="D389" s="282">
        <v>1</v>
      </c>
      <c r="E389" s="617">
        <v>0</v>
      </c>
    </row>
    <row r="390" spans="1:5" ht="38.25" x14ac:dyDescent="0.25">
      <c r="A390" s="251" t="s">
        <v>3323</v>
      </c>
      <c r="B390" s="251" t="s">
        <v>3324</v>
      </c>
      <c r="C390" s="282">
        <v>2</v>
      </c>
      <c r="D390" s="282">
        <v>0.95</v>
      </c>
      <c r="E390" s="618">
        <v>0</v>
      </c>
    </row>
    <row r="391" spans="1:5" x14ac:dyDescent="0.25">
      <c r="A391" s="278" t="s">
        <v>3429</v>
      </c>
      <c r="B391" s="281" t="s">
        <v>3430</v>
      </c>
      <c r="C391" s="312"/>
      <c r="D391" s="313"/>
      <c r="E391" s="616">
        <v>18026</v>
      </c>
    </row>
    <row r="392" spans="1:5" ht="38.25" x14ac:dyDescent="0.25">
      <c r="A392" s="251" t="s">
        <v>3319</v>
      </c>
      <c r="B392" s="251" t="s">
        <v>3320</v>
      </c>
      <c r="C392" s="282">
        <v>1</v>
      </c>
      <c r="D392" s="282">
        <v>1</v>
      </c>
      <c r="E392" s="617">
        <v>0</v>
      </c>
    </row>
    <row r="393" spans="1:5" x14ac:dyDescent="0.25">
      <c r="A393" s="310" t="s">
        <v>3431</v>
      </c>
      <c r="B393" s="311" t="s">
        <v>3432</v>
      </c>
      <c r="C393" s="282">
        <v>1</v>
      </c>
      <c r="D393" s="282">
        <v>1</v>
      </c>
      <c r="E393" s="617">
        <v>0</v>
      </c>
    </row>
    <row r="394" spans="1:5" ht="38.25" x14ac:dyDescent="0.25">
      <c r="A394" s="251" t="s">
        <v>3323</v>
      </c>
      <c r="B394" s="251" t="s">
        <v>3324</v>
      </c>
      <c r="C394" s="282">
        <v>2</v>
      </c>
      <c r="D394" s="282">
        <v>0.95</v>
      </c>
      <c r="E394" s="618">
        <v>0</v>
      </c>
    </row>
    <row r="395" spans="1:5" x14ac:dyDescent="0.25">
      <c r="A395" s="278" t="s">
        <v>3433</v>
      </c>
      <c r="B395" s="281" t="s">
        <v>3434</v>
      </c>
      <c r="C395" s="312"/>
      <c r="D395" s="313"/>
      <c r="E395" s="616">
        <v>18026</v>
      </c>
    </row>
    <row r="396" spans="1:5" ht="38.25" x14ac:dyDescent="0.25">
      <c r="A396" s="251" t="s">
        <v>3319</v>
      </c>
      <c r="B396" s="251" t="s">
        <v>3320</v>
      </c>
      <c r="C396" s="282">
        <v>1</v>
      </c>
      <c r="D396" s="282">
        <v>1</v>
      </c>
      <c r="E396" s="617">
        <v>0</v>
      </c>
    </row>
    <row r="397" spans="1:5" x14ac:dyDescent="0.25">
      <c r="A397" s="310" t="s">
        <v>3435</v>
      </c>
      <c r="B397" s="311" t="s">
        <v>3436</v>
      </c>
      <c r="C397" s="282">
        <v>1</v>
      </c>
      <c r="D397" s="282">
        <v>1</v>
      </c>
      <c r="E397" s="617">
        <v>0</v>
      </c>
    </row>
    <row r="398" spans="1:5" ht="38.25" x14ac:dyDescent="0.25">
      <c r="A398" s="251" t="s">
        <v>3323</v>
      </c>
      <c r="B398" s="251" t="s">
        <v>3324</v>
      </c>
      <c r="C398" s="282">
        <v>2</v>
      </c>
      <c r="D398" s="282">
        <v>0.95</v>
      </c>
      <c r="E398" s="618">
        <v>0</v>
      </c>
    </row>
    <row r="399" spans="1:5" x14ac:dyDescent="0.25">
      <c r="A399" s="278" t="s">
        <v>3437</v>
      </c>
      <c r="B399" s="281" t="s">
        <v>3438</v>
      </c>
      <c r="C399" s="312"/>
      <c r="D399" s="313"/>
      <c r="E399" s="616">
        <v>18026</v>
      </c>
    </row>
    <row r="400" spans="1:5" ht="38.25" x14ac:dyDescent="0.25">
      <c r="A400" s="251" t="s">
        <v>3319</v>
      </c>
      <c r="B400" s="251" t="s">
        <v>3320</v>
      </c>
      <c r="C400" s="282">
        <v>1</v>
      </c>
      <c r="D400" s="282">
        <v>1</v>
      </c>
      <c r="E400" s="617">
        <v>0</v>
      </c>
    </row>
    <row r="401" spans="1:5" x14ac:dyDescent="0.25">
      <c r="A401" s="310" t="s">
        <v>3439</v>
      </c>
      <c r="B401" s="311" t="s">
        <v>3440</v>
      </c>
      <c r="C401" s="282">
        <v>1</v>
      </c>
      <c r="D401" s="282">
        <v>1</v>
      </c>
      <c r="E401" s="617">
        <v>0</v>
      </c>
    </row>
    <row r="402" spans="1:5" ht="38.25" x14ac:dyDescent="0.25">
      <c r="A402" s="251" t="s">
        <v>3323</v>
      </c>
      <c r="B402" s="251" t="s">
        <v>3324</v>
      </c>
      <c r="C402" s="282">
        <v>2</v>
      </c>
      <c r="D402" s="282">
        <v>0.95</v>
      </c>
      <c r="E402" s="618">
        <v>0</v>
      </c>
    </row>
    <row r="403" spans="1:5" x14ac:dyDescent="0.25">
      <c r="A403" s="278" t="s">
        <v>3441</v>
      </c>
      <c r="B403" s="281" t="s">
        <v>3442</v>
      </c>
      <c r="C403" s="312"/>
      <c r="D403" s="313"/>
      <c r="E403" s="616">
        <v>18026</v>
      </c>
    </row>
    <row r="404" spans="1:5" ht="38.25" x14ac:dyDescent="0.25">
      <c r="A404" s="251" t="s">
        <v>3319</v>
      </c>
      <c r="B404" s="251" t="s">
        <v>3320</v>
      </c>
      <c r="C404" s="282">
        <v>1</v>
      </c>
      <c r="D404" s="282">
        <v>1</v>
      </c>
      <c r="E404" s="617">
        <v>0</v>
      </c>
    </row>
    <row r="405" spans="1:5" x14ac:dyDescent="0.25">
      <c r="A405" s="310" t="s">
        <v>3443</v>
      </c>
      <c r="B405" s="311" t="s">
        <v>3444</v>
      </c>
      <c r="C405" s="282">
        <v>1</v>
      </c>
      <c r="D405" s="282">
        <v>1</v>
      </c>
      <c r="E405" s="617">
        <v>0</v>
      </c>
    </row>
    <row r="406" spans="1:5" ht="38.25" x14ac:dyDescent="0.25">
      <c r="A406" s="251" t="s">
        <v>3323</v>
      </c>
      <c r="B406" s="251" t="s">
        <v>3324</v>
      </c>
      <c r="C406" s="282">
        <v>2</v>
      </c>
      <c r="D406" s="282">
        <v>0.95</v>
      </c>
      <c r="E406" s="618">
        <v>0</v>
      </c>
    </row>
    <row r="407" spans="1:5" x14ac:dyDescent="0.25">
      <c r="A407" s="278" t="s">
        <v>3445</v>
      </c>
      <c r="B407" s="281" t="s">
        <v>3446</v>
      </c>
      <c r="C407" s="312"/>
      <c r="D407" s="313"/>
      <c r="E407" s="616">
        <v>18026</v>
      </c>
    </row>
    <row r="408" spans="1:5" ht="25.5" x14ac:dyDescent="0.25">
      <c r="A408" s="251" t="s">
        <v>3343</v>
      </c>
      <c r="B408" s="251" t="s">
        <v>3344</v>
      </c>
      <c r="C408" s="282">
        <v>1</v>
      </c>
      <c r="D408" s="282">
        <v>1</v>
      </c>
      <c r="E408" s="617">
        <v>0</v>
      </c>
    </row>
    <row r="409" spans="1:5" x14ac:dyDescent="0.25">
      <c r="A409" s="310" t="s">
        <v>3447</v>
      </c>
      <c r="B409" s="311" t="s">
        <v>3448</v>
      </c>
      <c r="C409" s="282">
        <v>1</v>
      </c>
      <c r="D409" s="282">
        <v>1</v>
      </c>
      <c r="E409" s="617">
        <v>0</v>
      </c>
    </row>
    <row r="410" spans="1:5" ht="25.5" x14ac:dyDescent="0.25">
      <c r="A410" s="251" t="s">
        <v>3347</v>
      </c>
      <c r="B410" s="251" t="s">
        <v>3348</v>
      </c>
      <c r="C410" s="282">
        <v>2</v>
      </c>
      <c r="D410" s="282">
        <v>0.95</v>
      </c>
      <c r="E410" s="618">
        <v>0</v>
      </c>
    </row>
    <row r="411" spans="1:5" x14ac:dyDescent="0.25">
      <c r="A411" s="278" t="s">
        <v>3449</v>
      </c>
      <c r="B411" s="281" t="s">
        <v>3450</v>
      </c>
      <c r="C411" s="312"/>
      <c r="D411" s="313"/>
      <c r="E411" s="616">
        <v>18026</v>
      </c>
    </row>
    <row r="412" spans="1:5" ht="38.25" x14ac:dyDescent="0.25">
      <c r="A412" s="251" t="s">
        <v>3319</v>
      </c>
      <c r="B412" s="251" t="s">
        <v>3320</v>
      </c>
      <c r="C412" s="282">
        <v>1</v>
      </c>
      <c r="D412" s="282">
        <v>1</v>
      </c>
      <c r="E412" s="617">
        <v>0</v>
      </c>
    </row>
    <row r="413" spans="1:5" x14ac:dyDescent="0.25">
      <c r="A413" s="310" t="s">
        <v>3451</v>
      </c>
      <c r="B413" s="311" t="s">
        <v>3452</v>
      </c>
      <c r="C413" s="282">
        <v>1</v>
      </c>
      <c r="D413" s="282">
        <v>1</v>
      </c>
      <c r="E413" s="617">
        <v>0</v>
      </c>
    </row>
    <row r="414" spans="1:5" ht="38.25" x14ac:dyDescent="0.25">
      <c r="A414" s="251" t="s">
        <v>3323</v>
      </c>
      <c r="B414" s="251" t="s">
        <v>3324</v>
      </c>
      <c r="C414" s="282">
        <v>2</v>
      </c>
      <c r="D414" s="282">
        <v>0.95</v>
      </c>
      <c r="E414" s="618">
        <v>0</v>
      </c>
    </row>
    <row r="415" spans="1:5" ht="25.5" x14ac:dyDescent="0.25">
      <c r="A415" s="278" t="s">
        <v>3453</v>
      </c>
      <c r="B415" s="281" t="s">
        <v>3454</v>
      </c>
      <c r="C415" s="312"/>
      <c r="D415" s="313"/>
      <c r="E415" s="616">
        <v>18026</v>
      </c>
    </row>
    <row r="416" spans="1:5" ht="25.5" x14ac:dyDescent="0.25">
      <c r="A416" s="251" t="s">
        <v>3343</v>
      </c>
      <c r="B416" s="251" t="s">
        <v>3344</v>
      </c>
      <c r="C416" s="282">
        <v>1</v>
      </c>
      <c r="D416" s="282">
        <v>1</v>
      </c>
      <c r="E416" s="617">
        <v>0</v>
      </c>
    </row>
    <row r="417" spans="1:5" ht="25.5" x14ac:dyDescent="0.25">
      <c r="A417" s="310" t="s">
        <v>3455</v>
      </c>
      <c r="B417" s="311" t="s">
        <v>3456</v>
      </c>
      <c r="C417" s="282">
        <v>1</v>
      </c>
      <c r="D417" s="282">
        <v>1</v>
      </c>
      <c r="E417" s="617">
        <v>0</v>
      </c>
    </row>
    <row r="418" spans="1:5" ht="25.5" x14ac:dyDescent="0.25">
      <c r="A418" s="251" t="s">
        <v>3347</v>
      </c>
      <c r="B418" s="251" t="s">
        <v>3348</v>
      </c>
      <c r="C418" s="282">
        <v>2</v>
      </c>
      <c r="D418" s="282">
        <v>0.95</v>
      </c>
      <c r="E418" s="618">
        <v>0</v>
      </c>
    </row>
    <row r="419" spans="1:5" x14ac:dyDescent="0.25">
      <c r="A419" s="278" t="s">
        <v>3457</v>
      </c>
      <c r="B419" s="281" t="s">
        <v>3458</v>
      </c>
      <c r="C419" s="312"/>
      <c r="D419" s="313"/>
      <c r="E419" s="616">
        <v>18026</v>
      </c>
    </row>
    <row r="420" spans="1:5" ht="38.25" x14ac:dyDescent="0.25">
      <c r="A420" s="251" t="s">
        <v>3319</v>
      </c>
      <c r="B420" s="251" t="s">
        <v>3320</v>
      </c>
      <c r="C420" s="282">
        <v>1</v>
      </c>
      <c r="D420" s="282">
        <v>1</v>
      </c>
      <c r="E420" s="617">
        <v>0</v>
      </c>
    </row>
    <row r="421" spans="1:5" x14ac:dyDescent="0.25">
      <c r="A421" s="310" t="s">
        <v>3459</v>
      </c>
      <c r="B421" s="311" t="s">
        <v>3460</v>
      </c>
      <c r="C421" s="282">
        <v>1</v>
      </c>
      <c r="D421" s="282">
        <v>1</v>
      </c>
      <c r="E421" s="617">
        <v>0</v>
      </c>
    </row>
    <row r="422" spans="1:5" ht="38.25" x14ac:dyDescent="0.25">
      <c r="A422" s="251" t="s">
        <v>3323</v>
      </c>
      <c r="B422" s="251" t="s">
        <v>3324</v>
      </c>
      <c r="C422" s="282">
        <v>2</v>
      </c>
      <c r="D422" s="282">
        <v>0.95</v>
      </c>
      <c r="E422" s="618">
        <v>0</v>
      </c>
    </row>
    <row r="423" spans="1:5" x14ac:dyDescent="0.25">
      <c r="A423" s="278" t="s">
        <v>3461</v>
      </c>
      <c r="B423" s="281" t="s">
        <v>3462</v>
      </c>
      <c r="C423" s="312"/>
      <c r="D423" s="313"/>
      <c r="E423" s="616">
        <v>18026</v>
      </c>
    </row>
    <row r="424" spans="1:5" ht="25.5" x14ac:dyDescent="0.25">
      <c r="A424" s="251" t="s">
        <v>3343</v>
      </c>
      <c r="B424" s="251" t="s">
        <v>3344</v>
      </c>
      <c r="C424" s="282">
        <v>1</v>
      </c>
      <c r="D424" s="282">
        <v>1</v>
      </c>
      <c r="E424" s="617">
        <v>0</v>
      </c>
    </row>
    <row r="425" spans="1:5" x14ac:dyDescent="0.25">
      <c r="A425" s="310" t="s">
        <v>3463</v>
      </c>
      <c r="B425" s="311" t="s">
        <v>3464</v>
      </c>
      <c r="C425" s="282">
        <v>1</v>
      </c>
      <c r="D425" s="282">
        <v>1</v>
      </c>
      <c r="E425" s="617">
        <v>0</v>
      </c>
    </row>
    <row r="426" spans="1:5" ht="25.5" x14ac:dyDescent="0.25">
      <c r="A426" s="251" t="s">
        <v>3347</v>
      </c>
      <c r="B426" s="251" t="s">
        <v>3348</v>
      </c>
      <c r="C426" s="282">
        <v>2</v>
      </c>
      <c r="D426" s="282">
        <v>0.95</v>
      </c>
      <c r="E426" s="618">
        <v>0</v>
      </c>
    </row>
    <row r="427" spans="1:5" x14ac:dyDescent="0.25">
      <c r="A427" s="278" t="s">
        <v>3465</v>
      </c>
      <c r="B427" s="281" t="s">
        <v>3466</v>
      </c>
      <c r="C427" s="312"/>
      <c r="D427" s="313"/>
      <c r="E427" s="616">
        <v>18026</v>
      </c>
    </row>
    <row r="428" spans="1:5" ht="38.25" x14ac:dyDescent="0.25">
      <c r="A428" s="251" t="s">
        <v>3319</v>
      </c>
      <c r="B428" s="251" t="s">
        <v>3320</v>
      </c>
      <c r="C428" s="282">
        <v>1</v>
      </c>
      <c r="D428" s="282">
        <v>1</v>
      </c>
      <c r="E428" s="617">
        <v>0</v>
      </c>
    </row>
    <row r="429" spans="1:5" x14ac:dyDescent="0.25">
      <c r="A429" s="310" t="s">
        <v>3467</v>
      </c>
      <c r="B429" s="311" t="s">
        <v>3468</v>
      </c>
      <c r="C429" s="282">
        <v>1</v>
      </c>
      <c r="D429" s="282">
        <v>1</v>
      </c>
      <c r="E429" s="617">
        <v>0</v>
      </c>
    </row>
    <row r="430" spans="1:5" ht="38.25" x14ac:dyDescent="0.25">
      <c r="A430" s="251" t="s">
        <v>3323</v>
      </c>
      <c r="B430" s="251" t="s">
        <v>3324</v>
      </c>
      <c r="C430" s="282">
        <v>2</v>
      </c>
      <c r="D430" s="282">
        <v>0.95</v>
      </c>
      <c r="E430" s="618">
        <v>0</v>
      </c>
    </row>
    <row r="431" spans="1:5" x14ac:dyDescent="0.25">
      <c r="A431" s="278" t="s">
        <v>3469</v>
      </c>
      <c r="B431" s="281" t="s">
        <v>3470</v>
      </c>
      <c r="C431" s="312"/>
      <c r="D431" s="313"/>
      <c r="E431" s="616">
        <v>18026</v>
      </c>
    </row>
    <row r="432" spans="1:5" ht="38.25" x14ac:dyDescent="0.25">
      <c r="A432" s="251" t="s">
        <v>3319</v>
      </c>
      <c r="B432" s="251" t="s">
        <v>3320</v>
      </c>
      <c r="C432" s="282">
        <v>1</v>
      </c>
      <c r="D432" s="282">
        <v>1</v>
      </c>
      <c r="E432" s="617">
        <v>0</v>
      </c>
    </row>
    <row r="433" spans="1:5" x14ac:dyDescent="0.25">
      <c r="A433" s="310" t="s">
        <v>3471</v>
      </c>
      <c r="B433" s="311" t="s">
        <v>3472</v>
      </c>
      <c r="C433" s="282">
        <v>1</v>
      </c>
      <c r="D433" s="282">
        <v>1</v>
      </c>
      <c r="E433" s="617">
        <v>0</v>
      </c>
    </row>
    <row r="434" spans="1:5" ht="38.25" x14ac:dyDescent="0.25">
      <c r="A434" s="251" t="s">
        <v>3323</v>
      </c>
      <c r="B434" s="251" t="s">
        <v>3324</v>
      </c>
      <c r="C434" s="282">
        <v>2</v>
      </c>
      <c r="D434" s="282">
        <v>0.95</v>
      </c>
      <c r="E434" s="618">
        <v>0</v>
      </c>
    </row>
    <row r="435" spans="1:5" x14ac:dyDescent="0.25">
      <c r="A435" s="278" t="s">
        <v>3473</v>
      </c>
      <c r="B435" s="281" t="s">
        <v>3474</v>
      </c>
      <c r="C435" s="312"/>
      <c r="D435" s="313"/>
      <c r="E435" s="616">
        <v>25958</v>
      </c>
    </row>
    <row r="436" spans="1:5" x14ac:dyDescent="0.25">
      <c r="A436" s="251" t="s">
        <v>3475</v>
      </c>
      <c r="B436" s="251" t="s">
        <v>3476</v>
      </c>
      <c r="C436" s="282">
        <v>1</v>
      </c>
      <c r="D436" s="282">
        <v>1</v>
      </c>
      <c r="E436" s="617">
        <v>0</v>
      </c>
    </row>
    <row r="437" spans="1:5" x14ac:dyDescent="0.25">
      <c r="A437" s="310" t="s">
        <v>3477</v>
      </c>
      <c r="B437" s="311" t="s">
        <v>3478</v>
      </c>
      <c r="C437" s="282">
        <v>1</v>
      </c>
      <c r="D437" s="282">
        <v>1</v>
      </c>
      <c r="E437" s="617">
        <v>0</v>
      </c>
    </row>
    <row r="438" spans="1:5" x14ac:dyDescent="0.25">
      <c r="A438" s="251" t="s">
        <v>3479</v>
      </c>
      <c r="B438" s="251" t="s">
        <v>3480</v>
      </c>
      <c r="C438" s="282">
        <v>2</v>
      </c>
      <c r="D438" s="282">
        <v>0.95</v>
      </c>
      <c r="E438" s="618">
        <v>0</v>
      </c>
    </row>
    <row r="439" spans="1:5" x14ac:dyDescent="0.25">
      <c r="A439" s="278" t="s">
        <v>3481</v>
      </c>
      <c r="B439" s="281" t="s">
        <v>3482</v>
      </c>
      <c r="C439" s="312"/>
      <c r="D439" s="313"/>
      <c r="E439" s="616">
        <v>25958</v>
      </c>
    </row>
    <row r="440" spans="1:5" ht="25.5" x14ac:dyDescent="0.25">
      <c r="A440" s="251" t="s">
        <v>3483</v>
      </c>
      <c r="B440" s="251" t="s">
        <v>3484</v>
      </c>
      <c r="C440" s="282">
        <v>1</v>
      </c>
      <c r="D440" s="282">
        <v>1</v>
      </c>
      <c r="E440" s="617">
        <v>0</v>
      </c>
    </row>
    <row r="441" spans="1:5" x14ac:dyDescent="0.25">
      <c r="A441" s="310" t="s">
        <v>3485</v>
      </c>
      <c r="B441" s="311" t="s">
        <v>3486</v>
      </c>
      <c r="C441" s="282">
        <v>1</v>
      </c>
      <c r="D441" s="282">
        <v>1</v>
      </c>
      <c r="E441" s="617">
        <v>0</v>
      </c>
    </row>
    <row r="442" spans="1:5" ht="25.5" x14ac:dyDescent="0.25">
      <c r="A442" s="251" t="s">
        <v>3487</v>
      </c>
      <c r="B442" s="251" t="s">
        <v>3488</v>
      </c>
      <c r="C442" s="282">
        <v>2</v>
      </c>
      <c r="D442" s="282">
        <v>0.95</v>
      </c>
      <c r="E442" s="618">
        <v>0</v>
      </c>
    </row>
    <row r="443" spans="1:5" x14ac:dyDescent="0.25">
      <c r="A443" s="278" t="s">
        <v>3489</v>
      </c>
      <c r="B443" s="281" t="s">
        <v>3490</v>
      </c>
      <c r="C443" s="312"/>
      <c r="D443" s="313"/>
      <c r="E443" s="616">
        <v>1707</v>
      </c>
    </row>
    <row r="444" spans="1:5" ht="38.25" x14ac:dyDescent="0.25">
      <c r="A444" s="251" t="s">
        <v>3319</v>
      </c>
      <c r="B444" s="251" t="s">
        <v>3320</v>
      </c>
      <c r="C444" s="282">
        <v>1</v>
      </c>
      <c r="D444" s="282">
        <v>1</v>
      </c>
      <c r="E444" s="617">
        <v>0</v>
      </c>
    </row>
    <row r="445" spans="1:5" x14ac:dyDescent="0.25">
      <c r="A445" s="310" t="s">
        <v>3491</v>
      </c>
      <c r="B445" s="311" t="s">
        <v>3492</v>
      </c>
      <c r="C445" s="282">
        <v>1</v>
      </c>
      <c r="D445" s="282">
        <v>1</v>
      </c>
      <c r="E445" s="617">
        <v>0</v>
      </c>
    </row>
    <row r="446" spans="1:5" ht="38.25" x14ac:dyDescent="0.25">
      <c r="A446" s="251" t="s">
        <v>3323</v>
      </c>
      <c r="B446" s="251" t="s">
        <v>3324</v>
      </c>
      <c r="C446" s="282">
        <v>2</v>
      </c>
      <c r="D446" s="282">
        <v>0.95</v>
      </c>
      <c r="E446" s="618">
        <v>0</v>
      </c>
    </row>
    <row r="447" spans="1:5" x14ac:dyDescent="0.25">
      <c r="A447" s="278" t="s">
        <v>3493</v>
      </c>
      <c r="B447" s="281" t="s">
        <v>3494</v>
      </c>
      <c r="C447" s="312"/>
      <c r="D447" s="313"/>
      <c r="E447" s="616">
        <v>1707</v>
      </c>
    </row>
    <row r="448" spans="1:5" ht="25.5" x14ac:dyDescent="0.25">
      <c r="A448" s="251" t="s">
        <v>3343</v>
      </c>
      <c r="B448" s="251" t="s">
        <v>3344</v>
      </c>
      <c r="C448" s="282">
        <v>1</v>
      </c>
      <c r="D448" s="282">
        <v>1</v>
      </c>
      <c r="E448" s="617">
        <v>0</v>
      </c>
    </row>
    <row r="449" spans="1:5" x14ac:dyDescent="0.25">
      <c r="A449" s="310" t="s">
        <v>3495</v>
      </c>
      <c r="B449" s="311" t="s">
        <v>3496</v>
      </c>
      <c r="C449" s="282">
        <v>1</v>
      </c>
      <c r="D449" s="282">
        <v>1</v>
      </c>
      <c r="E449" s="617">
        <v>0</v>
      </c>
    </row>
    <row r="450" spans="1:5" ht="25.5" x14ac:dyDescent="0.25">
      <c r="A450" s="251" t="s">
        <v>3347</v>
      </c>
      <c r="B450" s="251" t="s">
        <v>3348</v>
      </c>
      <c r="C450" s="282">
        <v>2</v>
      </c>
      <c r="D450" s="282">
        <v>0.95</v>
      </c>
      <c r="E450" s="618">
        <v>0</v>
      </c>
    </row>
    <row r="451" spans="1:5" x14ac:dyDescent="0.25">
      <c r="A451" s="278" t="s">
        <v>3497</v>
      </c>
      <c r="B451" s="281" t="s">
        <v>3498</v>
      </c>
      <c r="C451" s="312"/>
      <c r="D451" s="313"/>
      <c r="E451" s="616">
        <v>1707</v>
      </c>
    </row>
    <row r="452" spans="1:5" ht="38.25" x14ac:dyDescent="0.25">
      <c r="A452" s="251" t="s">
        <v>3319</v>
      </c>
      <c r="B452" s="251" t="s">
        <v>3320</v>
      </c>
      <c r="C452" s="282">
        <v>1</v>
      </c>
      <c r="D452" s="282">
        <v>1</v>
      </c>
      <c r="E452" s="617">
        <v>0</v>
      </c>
    </row>
    <row r="453" spans="1:5" x14ac:dyDescent="0.25">
      <c r="A453" s="310" t="s">
        <v>3499</v>
      </c>
      <c r="B453" s="311" t="s">
        <v>3500</v>
      </c>
      <c r="C453" s="282">
        <v>1</v>
      </c>
      <c r="D453" s="282">
        <v>1</v>
      </c>
      <c r="E453" s="617">
        <v>0</v>
      </c>
    </row>
    <row r="454" spans="1:5" ht="38.25" x14ac:dyDescent="0.25">
      <c r="A454" s="251" t="s">
        <v>3323</v>
      </c>
      <c r="B454" s="251" t="s">
        <v>3324</v>
      </c>
      <c r="C454" s="282">
        <v>2</v>
      </c>
      <c r="D454" s="282">
        <v>0.95</v>
      </c>
      <c r="E454" s="618">
        <v>0</v>
      </c>
    </row>
    <row r="455" spans="1:5" x14ac:dyDescent="0.25">
      <c r="A455" s="278" t="s">
        <v>3501</v>
      </c>
      <c r="B455" s="281" t="s">
        <v>3502</v>
      </c>
      <c r="C455" s="312"/>
      <c r="D455" s="313"/>
      <c r="E455" s="616">
        <v>1707</v>
      </c>
    </row>
    <row r="456" spans="1:5" ht="38.25" x14ac:dyDescent="0.25">
      <c r="A456" s="251" t="s">
        <v>3319</v>
      </c>
      <c r="B456" s="251" t="s">
        <v>3320</v>
      </c>
      <c r="C456" s="282">
        <v>1</v>
      </c>
      <c r="D456" s="282">
        <v>1</v>
      </c>
      <c r="E456" s="617">
        <v>0</v>
      </c>
    </row>
    <row r="457" spans="1:5" x14ac:dyDescent="0.25">
      <c r="A457" s="310" t="s">
        <v>3503</v>
      </c>
      <c r="B457" s="311" t="s">
        <v>3504</v>
      </c>
      <c r="C457" s="282">
        <v>1</v>
      </c>
      <c r="D457" s="282">
        <v>1</v>
      </c>
      <c r="E457" s="617">
        <v>0</v>
      </c>
    </row>
    <row r="458" spans="1:5" ht="38.25" x14ac:dyDescent="0.25">
      <c r="A458" s="251" t="s">
        <v>3323</v>
      </c>
      <c r="B458" s="251" t="s">
        <v>3324</v>
      </c>
      <c r="C458" s="282">
        <v>2</v>
      </c>
      <c r="D458" s="282">
        <v>0.95</v>
      </c>
      <c r="E458" s="618">
        <v>0</v>
      </c>
    </row>
    <row r="459" spans="1:5" x14ac:dyDescent="0.25">
      <c r="A459" s="278" t="s">
        <v>3505</v>
      </c>
      <c r="B459" s="281" t="s">
        <v>3506</v>
      </c>
      <c r="C459" s="312"/>
      <c r="D459" s="313"/>
      <c r="E459" s="616">
        <v>1707</v>
      </c>
    </row>
    <row r="460" spans="1:5" ht="38.25" x14ac:dyDescent="0.25">
      <c r="A460" s="251" t="s">
        <v>3319</v>
      </c>
      <c r="B460" s="251" t="s">
        <v>3320</v>
      </c>
      <c r="C460" s="282">
        <v>1</v>
      </c>
      <c r="D460" s="282">
        <v>1</v>
      </c>
      <c r="E460" s="617">
        <v>0</v>
      </c>
    </row>
    <row r="461" spans="1:5" x14ac:dyDescent="0.25">
      <c r="A461" s="310" t="s">
        <v>3507</v>
      </c>
      <c r="B461" s="311" t="s">
        <v>3508</v>
      </c>
      <c r="C461" s="282">
        <v>1</v>
      </c>
      <c r="D461" s="282">
        <v>1</v>
      </c>
      <c r="E461" s="617">
        <v>0</v>
      </c>
    </row>
    <row r="462" spans="1:5" ht="38.25" x14ac:dyDescent="0.25">
      <c r="A462" s="251" t="s">
        <v>3323</v>
      </c>
      <c r="B462" s="251" t="s">
        <v>3324</v>
      </c>
      <c r="C462" s="282">
        <v>2</v>
      </c>
      <c r="D462" s="282">
        <v>0.95</v>
      </c>
      <c r="E462" s="618">
        <v>0</v>
      </c>
    </row>
    <row r="463" spans="1:5" x14ac:dyDescent="0.25">
      <c r="A463" s="278" t="s">
        <v>3509</v>
      </c>
      <c r="B463" s="281" t="s">
        <v>3510</v>
      </c>
      <c r="C463" s="312"/>
      <c r="D463" s="313"/>
      <c r="E463" s="616">
        <v>1707</v>
      </c>
    </row>
    <row r="464" spans="1:5" ht="38.25" x14ac:dyDescent="0.25">
      <c r="A464" s="251" t="s">
        <v>3319</v>
      </c>
      <c r="B464" s="251" t="s">
        <v>3320</v>
      </c>
      <c r="C464" s="282">
        <v>1</v>
      </c>
      <c r="D464" s="282">
        <v>1</v>
      </c>
      <c r="E464" s="617">
        <v>0</v>
      </c>
    </row>
    <row r="465" spans="1:5" x14ac:dyDescent="0.25">
      <c r="A465" s="310" t="s">
        <v>3511</v>
      </c>
      <c r="B465" s="311" t="s">
        <v>3512</v>
      </c>
      <c r="C465" s="282">
        <v>1</v>
      </c>
      <c r="D465" s="282">
        <v>1</v>
      </c>
      <c r="E465" s="617">
        <v>0</v>
      </c>
    </row>
    <row r="466" spans="1:5" ht="38.25" x14ac:dyDescent="0.25">
      <c r="A466" s="251" t="s">
        <v>3323</v>
      </c>
      <c r="B466" s="251" t="s">
        <v>3324</v>
      </c>
      <c r="C466" s="282">
        <v>2</v>
      </c>
      <c r="D466" s="282">
        <v>0.95</v>
      </c>
      <c r="E466" s="618">
        <v>0</v>
      </c>
    </row>
    <row r="467" spans="1:5" x14ac:dyDescent="0.25">
      <c r="A467" s="278" t="s">
        <v>3513</v>
      </c>
      <c r="B467" s="281" t="s">
        <v>3514</v>
      </c>
      <c r="C467" s="312"/>
      <c r="D467" s="313"/>
      <c r="E467" s="616">
        <v>1707</v>
      </c>
    </row>
    <row r="468" spans="1:5" ht="25.5" x14ac:dyDescent="0.25">
      <c r="A468" s="251" t="s">
        <v>3343</v>
      </c>
      <c r="B468" s="251" t="s">
        <v>3344</v>
      </c>
      <c r="C468" s="282">
        <v>1</v>
      </c>
      <c r="D468" s="282">
        <v>1</v>
      </c>
      <c r="E468" s="617">
        <v>0</v>
      </c>
    </row>
    <row r="469" spans="1:5" x14ac:dyDescent="0.25">
      <c r="A469" s="310" t="s">
        <v>3515</v>
      </c>
      <c r="B469" s="311" t="s">
        <v>3516</v>
      </c>
      <c r="C469" s="282">
        <v>1</v>
      </c>
      <c r="D469" s="282">
        <v>1</v>
      </c>
      <c r="E469" s="617">
        <v>0</v>
      </c>
    </row>
    <row r="470" spans="1:5" ht="25.5" x14ac:dyDescent="0.25">
      <c r="A470" s="251" t="s">
        <v>3347</v>
      </c>
      <c r="B470" s="251" t="s">
        <v>3348</v>
      </c>
      <c r="C470" s="282">
        <v>2</v>
      </c>
      <c r="D470" s="282">
        <v>0.95</v>
      </c>
      <c r="E470" s="618">
        <v>0</v>
      </c>
    </row>
    <row r="471" spans="1:5" ht="25.5" x14ac:dyDescent="0.25">
      <c r="A471" s="278" t="s">
        <v>3517</v>
      </c>
      <c r="B471" s="281" t="s">
        <v>3518</v>
      </c>
      <c r="C471" s="312"/>
      <c r="D471" s="313"/>
      <c r="E471" s="616">
        <v>1707</v>
      </c>
    </row>
    <row r="472" spans="1:5" ht="38.25" x14ac:dyDescent="0.25">
      <c r="A472" s="251" t="s">
        <v>3319</v>
      </c>
      <c r="B472" s="251" t="s">
        <v>3320</v>
      </c>
      <c r="C472" s="282">
        <v>1</v>
      </c>
      <c r="D472" s="282">
        <v>1</v>
      </c>
      <c r="E472" s="617">
        <v>0</v>
      </c>
    </row>
    <row r="473" spans="1:5" x14ac:dyDescent="0.25">
      <c r="A473" s="310" t="s">
        <v>3519</v>
      </c>
      <c r="B473" s="311" t="s">
        <v>3520</v>
      </c>
      <c r="C473" s="282">
        <v>1</v>
      </c>
      <c r="D473" s="282">
        <v>1</v>
      </c>
      <c r="E473" s="617">
        <v>0</v>
      </c>
    </row>
    <row r="474" spans="1:5" ht="38.25" x14ac:dyDescent="0.25">
      <c r="A474" s="251" t="s">
        <v>3323</v>
      </c>
      <c r="B474" s="251" t="s">
        <v>3324</v>
      </c>
      <c r="C474" s="282">
        <v>2</v>
      </c>
      <c r="D474" s="282">
        <v>0.95</v>
      </c>
      <c r="E474" s="618">
        <v>0</v>
      </c>
    </row>
    <row r="475" spans="1:5" x14ac:dyDescent="0.25">
      <c r="A475" s="278" t="s">
        <v>3521</v>
      </c>
      <c r="B475" s="281" t="s">
        <v>3522</v>
      </c>
      <c r="C475" s="312"/>
      <c r="D475" s="313"/>
      <c r="E475" s="616">
        <v>1707</v>
      </c>
    </row>
    <row r="476" spans="1:5" ht="25.5" x14ac:dyDescent="0.25">
      <c r="A476" s="251" t="s">
        <v>3343</v>
      </c>
      <c r="B476" s="251" t="s">
        <v>3344</v>
      </c>
      <c r="C476" s="282">
        <v>1</v>
      </c>
      <c r="D476" s="282">
        <v>1</v>
      </c>
      <c r="E476" s="617">
        <v>0</v>
      </c>
    </row>
    <row r="477" spans="1:5" x14ac:dyDescent="0.25">
      <c r="A477" s="310" t="s">
        <v>3523</v>
      </c>
      <c r="B477" s="311" t="s">
        <v>3524</v>
      </c>
      <c r="C477" s="282">
        <v>1</v>
      </c>
      <c r="D477" s="282">
        <v>1</v>
      </c>
      <c r="E477" s="617">
        <v>0</v>
      </c>
    </row>
    <row r="478" spans="1:5" ht="25.5" x14ac:dyDescent="0.25">
      <c r="A478" s="251" t="s">
        <v>3347</v>
      </c>
      <c r="B478" s="251" t="s">
        <v>3348</v>
      </c>
      <c r="C478" s="282">
        <v>2</v>
      </c>
      <c r="D478" s="282">
        <v>0.95</v>
      </c>
      <c r="E478" s="618">
        <v>0</v>
      </c>
    </row>
    <row r="479" spans="1:5" x14ac:dyDescent="0.25">
      <c r="A479" s="278" t="s">
        <v>3525</v>
      </c>
      <c r="B479" s="281" t="s">
        <v>3526</v>
      </c>
      <c r="C479" s="312"/>
      <c r="D479" s="313"/>
      <c r="E479" s="616">
        <v>3742</v>
      </c>
    </row>
    <row r="480" spans="1:5" ht="25.5" x14ac:dyDescent="0.25">
      <c r="A480" s="251" t="s">
        <v>3343</v>
      </c>
      <c r="B480" s="251" t="s">
        <v>3344</v>
      </c>
      <c r="C480" s="282">
        <v>1</v>
      </c>
      <c r="D480" s="282">
        <v>1</v>
      </c>
      <c r="E480" s="617">
        <v>0</v>
      </c>
    </row>
    <row r="481" spans="1:5" x14ac:dyDescent="0.25">
      <c r="A481" s="310" t="s">
        <v>3527</v>
      </c>
      <c r="B481" s="311" t="s">
        <v>3528</v>
      </c>
      <c r="C481" s="282">
        <v>1</v>
      </c>
      <c r="D481" s="282">
        <v>1</v>
      </c>
      <c r="E481" s="617">
        <v>0</v>
      </c>
    </row>
    <row r="482" spans="1:5" ht="25.5" x14ac:dyDescent="0.25">
      <c r="A482" s="251" t="s">
        <v>3347</v>
      </c>
      <c r="B482" s="251" t="s">
        <v>3348</v>
      </c>
      <c r="C482" s="282">
        <v>2</v>
      </c>
      <c r="D482" s="282">
        <v>0.95</v>
      </c>
      <c r="E482" s="618">
        <v>0</v>
      </c>
    </row>
    <row r="483" spans="1:5" x14ac:dyDescent="0.25">
      <c r="A483" s="278" t="s">
        <v>3529</v>
      </c>
      <c r="B483" s="281" t="s">
        <v>3530</v>
      </c>
      <c r="C483" s="312"/>
      <c r="D483" s="313"/>
      <c r="E483" s="616">
        <v>3742</v>
      </c>
    </row>
    <row r="484" spans="1:5" ht="25.5" x14ac:dyDescent="0.25">
      <c r="A484" s="251" t="s">
        <v>3343</v>
      </c>
      <c r="B484" s="251" t="s">
        <v>3344</v>
      </c>
      <c r="C484" s="282">
        <v>1</v>
      </c>
      <c r="D484" s="282">
        <v>1</v>
      </c>
      <c r="E484" s="617">
        <v>0</v>
      </c>
    </row>
    <row r="485" spans="1:5" x14ac:dyDescent="0.25">
      <c r="A485" s="310" t="s">
        <v>3531</v>
      </c>
      <c r="B485" s="311" t="s">
        <v>3532</v>
      </c>
      <c r="C485" s="282">
        <v>1</v>
      </c>
      <c r="D485" s="282">
        <v>1</v>
      </c>
      <c r="E485" s="617">
        <v>0</v>
      </c>
    </row>
    <row r="486" spans="1:5" ht="25.5" x14ac:dyDescent="0.25">
      <c r="A486" s="251" t="s">
        <v>3347</v>
      </c>
      <c r="B486" s="251" t="s">
        <v>3348</v>
      </c>
      <c r="C486" s="282">
        <v>2</v>
      </c>
      <c r="D486" s="282">
        <v>0.95</v>
      </c>
      <c r="E486" s="618">
        <v>0</v>
      </c>
    </row>
    <row r="487" spans="1:5" x14ac:dyDescent="0.25">
      <c r="A487" s="278" t="s">
        <v>3533</v>
      </c>
      <c r="B487" s="281" t="s">
        <v>3534</v>
      </c>
      <c r="C487" s="312"/>
      <c r="D487" s="313"/>
      <c r="E487" s="616">
        <v>3742</v>
      </c>
    </row>
    <row r="488" spans="1:5" ht="38.25" x14ac:dyDescent="0.25">
      <c r="A488" s="251" t="s">
        <v>3319</v>
      </c>
      <c r="B488" s="251" t="s">
        <v>3320</v>
      </c>
      <c r="C488" s="282">
        <v>1</v>
      </c>
      <c r="D488" s="282">
        <v>1</v>
      </c>
      <c r="E488" s="617">
        <v>0</v>
      </c>
    </row>
    <row r="489" spans="1:5" x14ac:dyDescent="0.25">
      <c r="A489" s="310" t="s">
        <v>3535</v>
      </c>
      <c r="B489" s="311" t="s">
        <v>3536</v>
      </c>
      <c r="C489" s="282">
        <v>1</v>
      </c>
      <c r="D489" s="282">
        <v>1</v>
      </c>
      <c r="E489" s="617">
        <v>0</v>
      </c>
    </row>
    <row r="490" spans="1:5" ht="38.25" x14ac:dyDescent="0.25">
      <c r="A490" s="251" t="s">
        <v>3323</v>
      </c>
      <c r="B490" s="251" t="s">
        <v>3324</v>
      </c>
      <c r="C490" s="282">
        <v>2</v>
      </c>
      <c r="D490" s="282">
        <v>0.95</v>
      </c>
      <c r="E490" s="618">
        <v>0</v>
      </c>
    </row>
    <row r="491" spans="1:5" x14ac:dyDescent="0.25">
      <c r="A491" s="278" t="s">
        <v>3537</v>
      </c>
      <c r="B491" s="281" t="s">
        <v>3538</v>
      </c>
      <c r="C491" s="312"/>
      <c r="D491" s="313"/>
      <c r="E491" s="616">
        <v>3742</v>
      </c>
    </row>
    <row r="492" spans="1:5" ht="25.5" x14ac:dyDescent="0.25">
      <c r="A492" s="251" t="s">
        <v>3343</v>
      </c>
      <c r="B492" s="251" t="s">
        <v>3344</v>
      </c>
      <c r="C492" s="282">
        <v>1</v>
      </c>
      <c r="D492" s="282">
        <v>1</v>
      </c>
      <c r="E492" s="617">
        <v>0</v>
      </c>
    </row>
    <row r="493" spans="1:5" x14ac:dyDescent="0.25">
      <c r="A493" s="310" t="s">
        <v>3539</v>
      </c>
      <c r="B493" s="311" t="s">
        <v>3540</v>
      </c>
      <c r="C493" s="282">
        <v>1</v>
      </c>
      <c r="D493" s="282">
        <v>1</v>
      </c>
      <c r="E493" s="617">
        <v>0</v>
      </c>
    </row>
    <row r="494" spans="1:5" ht="25.5" x14ac:dyDescent="0.25">
      <c r="A494" s="251" t="s">
        <v>3347</v>
      </c>
      <c r="B494" s="251" t="s">
        <v>3348</v>
      </c>
      <c r="C494" s="282">
        <v>2</v>
      </c>
      <c r="D494" s="282">
        <v>0.95</v>
      </c>
      <c r="E494" s="618">
        <v>0</v>
      </c>
    </row>
    <row r="495" spans="1:5" x14ac:dyDescent="0.25">
      <c r="A495" s="251" t="s">
        <v>3541</v>
      </c>
      <c r="B495" s="251" t="s">
        <v>3542</v>
      </c>
      <c r="C495" s="282">
        <v>1</v>
      </c>
      <c r="D495" s="282">
        <v>1</v>
      </c>
      <c r="E495" s="457">
        <v>13094</v>
      </c>
    </row>
    <row r="496" spans="1:5" x14ac:dyDescent="0.25">
      <c r="A496" s="251" t="s">
        <v>3543</v>
      </c>
      <c r="B496" s="251" t="s">
        <v>3544</v>
      </c>
      <c r="C496" s="282">
        <v>1</v>
      </c>
      <c r="D496" s="282">
        <v>1</v>
      </c>
      <c r="E496" s="457">
        <v>5142</v>
      </c>
    </row>
    <row r="497" spans="1:5" x14ac:dyDescent="0.25">
      <c r="A497" s="306"/>
      <c r="B497" s="307"/>
      <c r="C497" s="308"/>
      <c r="D497" s="309"/>
    </row>
    <row r="498" spans="1:5" ht="38.25" customHeight="1" x14ac:dyDescent="0.25">
      <c r="A498" s="626" t="s">
        <v>3545</v>
      </c>
      <c r="B498" s="626"/>
      <c r="C498" s="626"/>
      <c r="D498" s="626"/>
    </row>
    <row r="499" spans="1:5" ht="12" customHeight="1" x14ac:dyDescent="0.25">
      <c r="A499" s="314"/>
      <c r="B499" s="314"/>
      <c r="C499" s="314"/>
      <c r="D499" s="314"/>
    </row>
    <row r="500" spans="1:5" ht="27.75" customHeight="1" x14ac:dyDescent="0.25">
      <c r="A500" s="627" t="s">
        <v>3546</v>
      </c>
      <c r="B500" s="627"/>
      <c r="C500" s="627"/>
      <c r="D500" s="627"/>
    </row>
    <row r="502" spans="1:5" x14ac:dyDescent="0.25">
      <c r="A502" s="275" t="s">
        <v>3547</v>
      </c>
    </row>
    <row r="503" spans="1:5" x14ac:dyDescent="0.25">
      <c r="A503" s="275" t="s">
        <v>3548</v>
      </c>
    </row>
    <row r="504" spans="1:5" x14ac:dyDescent="0.25">
      <c r="A504" s="275" t="s">
        <v>3549</v>
      </c>
      <c r="D504" s="275"/>
    </row>
    <row r="506" spans="1:5" s="316" customFormat="1" x14ac:dyDescent="0.25">
      <c r="A506" s="275" t="s">
        <v>3550</v>
      </c>
      <c r="B506" s="275"/>
      <c r="C506" s="275"/>
      <c r="E506" s="275"/>
    </row>
    <row r="507" spans="1:5" s="316" customFormat="1" x14ac:dyDescent="0.25">
      <c r="A507" s="628" t="s">
        <v>3551</v>
      </c>
      <c r="B507" s="628"/>
      <c r="C507" s="628"/>
      <c r="E507" s="275"/>
    </row>
    <row r="508" spans="1:5" s="316" customFormat="1" x14ac:dyDescent="0.25">
      <c r="A508" s="317" t="s">
        <v>3552</v>
      </c>
    </row>
    <row r="509" spans="1:5" x14ac:dyDescent="0.25">
      <c r="A509" s="632" t="s">
        <v>3553</v>
      </c>
      <c r="B509" s="632"/>
      <c r="C509" s="632"/>
      <c r="D509" s="318" t="s">
        <v>3554</v>
      </c>
    </row>
    <row r="510" spans="1:5" x14ac:dyDescent="0.25">
      <c r="A510" s="319" t="s">
        <v>3555</v>
      </c>
      <c r="B510" s="320" t="s">
        <v>3556</v>
      </c>
      <c r="C510" s="318" t="s">
        <v>3557</v>
      </c>
      <c r="D510" s="321"/>
    </row>
    <row r="511" spans="1:5" ht="25.5" x14ac:dyDescent="0.25">
      <c r="A511" s="322" t="s">
        <v>3558</v>
      </c>
      <c r="B511" s="320" t="s">
        <v>3559</v>
      </c>
      <c r="C511" s="320">
        <v>1</v>
      </c>
      <c r="D511" s="321"/>
    </row>
    <row r="512" spans="1:5" ht="38.25" x14ac:dyDescent="0.25">
      <c r="A512" s="322" t="s">
        <v>3560</v>
      </c>
      <c r="B512" s="320" t="s">
        <v>3561</v>
      </c>
      <c r="C512" s="320">
        <v>1</v>
      </c>
      <c r="D512" s="321"/>
    </row>
    <row r="513" spans="1:4" x14ac:dyDescent="0.25">
      <c r="A513" s="632" t="s">
        <v>3562</v>
      </c>
      <c r="B513" s="632"/>
      <c r="C513" s="632"/>
      <c r="D513" s="321"/>
    </row>
    <row r="514" spans="1:4" x14ac:dyDescent="0.25">
      <c r="A514" s="319" t="s">
        <v>3555</v>
      </c>
      <c r="B514" s="320" t="s">
        <v>3556</v>
      </c>
      <c r="C514" s="318" t="s">
        <v>3557</v>
      </c>
      <c r="D514" s="321"/>
    </row>
    <row r="515" spans="1:4" x14ac:dyDescent="0.25">
      <c r="A515" s="319" t="s">
        <v>3563</v>
      </c>
      <c r="B515" s="320" t="s">
        <v>2176</v>
      </c>
      <c r="C515" s="320">
        <v>0.5</v>
      </c>
      <c r="D515" s="321"/>
    </row>
    <row r="516" spans="1:4" x14ac:dyDescent="0.25">
      <c r="A516" s="319" t="s">
        <v>3564</v>
      </c>
      <c r="B516" s="320" t="s">
        <v>3565</v>
      </c>
      <c r="C516" s="320">
        <v>0.5</v>
      </c>
      <c r="D516" s="321"/>
    </row>
    <row r="517" spans="1:4" ht="25.5" x14ac:dyDescent="0.25">
      <c r="A517" s="319" t="s">
        <v>3566</v>
      </c>
      <c r="B517" s="320" t="s">
        <v>3567</v>
      </c>
      <c r="C517" s="320">
        <v>1</v>
      </c>
      <c r="D517" s="323">
        <v>1190</v>
      </c>
    </row>
    <row r="518" spans="1:4" x14ac:dyDescent="0.25">
      <c r="A518" s="319" t="s">
        <v>3568</v>
      </c>
      <c r="B518" s="320" t="s">
        <v>2518</v>
      </c>
      <c r="C518" s="320">
        <v>0.9</v>
      </c>
      <c r="D518" s="633">
        <v>2110</v>
      </c>
    </row>
    <row r="519" spans="1:4" x14ac:dyDescent="0.25">
      <c r="A519" s="319" t="s">
        <v>3569</v>
      </c>
      <c r="B519" s="320" t="s">
        <v>3570</v>
      </c>
      <c r="C519" s="320">
        <v>1</v>
      </c>
      <c r="D519" s="634"/>
    </row>
    <row r="520" spans="1:4" x14ac:dyDescent="0.25">
      <c r="A520" s="319" t="s">
        <v>3571</v>
      </c>
      <c r="B520" s="320" t="s">
        <v>3572</v>
      </c>
      <c r="C520" s="320">
        <v>1</v>
      </c>
      <c r="D520" s="634"/>
    </row>
    <row r="521" spans="1:4" ht="25.5" x14ac:dyDescent="0.25">
      <c r="A521" s="319" t="s">
        <v>3573</v>
      </c>
      <c r="B521" s="320" t="s">
        <v>3574</v>
      </c>
      <c r="C521" s="320">
        <v>1</v>
      </c>
      <c r="D521" s="635"/>
    </row>
    <row r="522" spans="1:4" x14ac:dyDescent="0.25">
      <c r="A522" s="319" t="s">
        <v>3575</v>
      </c>
      <c r="B522" s="320" t="s">
        <v>2584</v>
      </c>
      <c r="C522" s="320">
        <v>0.5</v>
      </c>
      <c r="D522" s="321"/>
    </row>
    <row r="523" spans="1:4" x14ac:dyDescent="0.25">
      <c r="A523" s="319" t="s">
        <v>3576</v>
      </c>
      <c r="B523" s="320" t="s">
        <v>2656</v>
      </c>
      <c r="C523" s="320">
        <v>0.5</v>
      </c>
      <c r="D523" s="321"/>
    </row>
    <row r="524" spans="1:4" x14ac:dyDescent="0.25">
      <c r="A524" s="319" t="s">
        <v>3577</v>
      </c>
      <c r="B524" s="319" t="s">
        <v>3578</v>
      </c>
      <c r="C524" s="320">
        <v>0.5</v>
      </c>
      <c r="D524" s="321"/>
    </row>
    <row r="525" spans="1:4" ht="25.5" x14ac:dyDescent="0.25">
      <c r="A525" s="324" t="s">
        <v>3579</v>
      </c>
      <c r="B525" s="319" t="s">
        <v>2196</v>
      </c>
      <c r="C525" s="320">
        <v>0.9</v>
      </c>
      <c r="D525" s="321"/>
    </row>
    <row r="526" spans="1:4" ht="25.5" x14ac:dyDescent="0.25">
      <c r="A526" s="324" t="s">
        <v>3580</v>
      </c>
      <c r="B526" s="320" t="s">
        <v>3581</v>
      </c>
      <c r="C526" s="320">
        <v>1</v>
      </c>
      <c r="D526" s="321"/>
    </row>
    <row r="527" spans="1:4" ht="25.5" x14ac:dyDescent="0.25">
      <c r="A527" s="324" t="s">
        <v>3582</v>
      </c>
      <c r="B527" s="320" t="s">
        <v>3583</v>
      </c>
      <c r="C527" s="320">
        <v>1</v>
      </c>
      <c r="D527" s="321"/>
    </row>
    <row r="528" spans="1:4" x14ac:dyDescent="0.25">
      <c r="A528" s="319" t="s">
        <v>3584</v>
      </c>
      <c r="B528" s="320" t="s">
        <v>3585</v>
      </c>
      <c r="C528" s="320">
        <v>1</v>
      </c>
      <c r="D528" s="321"/>
    </row>
    <row r="529" spans="1:4" x14ac:dyDescent="0.25">
      <c r="A529" s="319" t="s">
        <v>3586</v>
      </c>
      <c r="B529" s="320" t="s">
        <v>3587</v>
      </c>
      <c r="C529" s="320">
        <v>1</v>
      </c>
      <c r="D529" s="321"/>
    </row>
    <row r="530" spans="1:4" x14ac:dyDescent="0.25">
      <c r="A530" s="319" t="s">
        <v>3588</v>
      </c>
      <c r="B530" s="320" t="s">
        <v>3589</v>
      </c>
      <c r="C530" s="320">
        <v>1</v>
      </c>
      <c r="D530" s="321"/>
    </row>
    <row r="531" spans="1:4" x14ac:dyDescent="0.25">
      <c r="A531" s="319" t="s">
        <v>3590</v>
      </c>
      <c r="B531" s="319" t="s">
        <v>3591</v>
      </c>
      <c r="C531" s="320">
        <v>1</v>
      </c>
      <c r="D531" s="321"/>
    </row>
    <row r="532" spans="1:4" x14ac:dyDescent="0.25">
      <c r="A532" s="319" t="s">
        <v>1756</v>
      </c>
      <c r="B532" s="320" t="s">
        <v>2967</v>
      </c>
      <c r="C532" s="320">
        <v>0.1</v>
      </c>
      <c r="D532" s="321"/>
    </row>
    <row r="533" spans="1:4" x14ac:dyDescent="0.25">
      <c r="A533" s="319" t="s">
        <v>3592</v>
      </c>
      <c r="B533" s="320" t="s">
        <v>3593</v>
      </c>
      <c r="C533" s="320">
        <v>0.9</v>
      </c>
      <c r="D533" s="321"/>
    </row>
    <row r="534" spans="1:4" x14ac:dyDescent="0.25">
      <c r="D534" s="316"/>
    </row>
    <row r="535" spans="1:4" x14ac:dyDescent="0.25">
      <c r="A535" s="628" t="s">
        <v>3594</v>
      </c>
      <c r="B535" s="628"/>
      <c r="C535" s="628"/>
      <c r="D535" s="316"/>
    </row>
    <row r="536" spans="1:4" x14ac:dyDescent="0.25">
      <c r="A536" s="317" t="s">
        <v>3595</v>
      </c>
      <c r="B536" s="316"/>
      <c r="C536" s="316"/>
      <c r="D536" s="316"/>
    </row>
    <row r="537" spans="1:4" x14ac:dyDescent="0.25">
      <c r="A537" s="629" t="s">
        <v>3553</v>
      </c>
      <c r="B537" s="630"/>
      <c r="C537" s="631"/>
      <c r="D537" s="318" t="s">
        <v>3554</v>
      </c>
    </row>
    <row r="538" spans="1:4" x14ac:dyDescent="0.25">
      <c r="A538" s="319" t="s">
        <v>3555</v>
      </c>
      <c r="B538" s="320" t="s">
        <v>3556</v>
      </c>
      <c r="C538" s="318" t="s">
        <v>3557</v>
      </c>
      <c r="D538" s="321"/>
    </row>
    <row r="539" spans="1:4" ht="25.5" x14ac:dyDescent="0.25">
      <c r="A539" s="319" t="s">
        <v>3596</v>
      </c>
      <c r="B539" s="320" t="s">
        <v>3597</v>
      </c>
      <c r="C539" s="320">
        <v>1</v>
      </c>
      <c r="D539" s="321"/>
    </row>
    <row r="540" spans="1:4" ht="25.5" x14ac:dyDescent="0.25">
      <c r="A540" s="319" t="s">
        <v>3598</v>
      </c>
      <c r="B540" s="320" t="s">
        <v>3599</v>
      </c>
      <c r="C540" s="320">
        <v>1</v>
      </c>
      <c r="D540" s="321"/>
    </row>
    <row r="541" spans="1:4" x14ac:dyDescent="0.25">
      <c r="A541" s="632" t="s">
        <v>3562</v>
      </c>
      <c r="B541" s="632"/>
      <c r="C541" s="632"/>
      <c r="D541" s="321"/>
    </row>
    <row r="542" spans="1:4" x14ac:dyDescent="0.25">
      <c r="A542" s="319" t="s">
        <v>3555</v>
      </c>
      <c r="B542" s="320" t="s">
        <v>3556</v>
      </c>
      <c r="C542" s="318" t="s">
        <v>3557</v>
      </c>
      <c r="D542" s="321"/>
    </row>
    <row r="543" spans="1:4" x14ac:dyDescent="0.25">
      <c r="A543" s="319" t="s">
        <v>3600</v>
      </c>
      <c r="B543" s="320" t="s">
        <v>3601</v>
      </c>
      <c r="C543" s="320">
        <v>1</v>
      </c>
      <c r="D543" s="321"/>
    </row>
    <row r="544" spans="1:4" x14ac:dyDescent="0.25">
      <c r="A544" s="319" t="s">
        <v>3602</v>
      </c>
      <c r="B544" s="320" t="s">
        <v>3603</v>
      </c>
      <c r="C544" s="320">
        <v>0.1</v>
      </c>
      <c r="D544" s="321"/>
    </row>
    <row r="545" spans="1:4" x14ac:dyDescent="0.25">
      <c r="A545" s="319" t="s">
        <v>3604</v>
      </c>
      <c r="B545" s="320" t="s">
        <v>3605</v>
      </c>
      <c r="C545" s="320">
        <v>1</v>
      </c>
      <c r="D545" s="321"/>
    </row>
    <row r="546" spans="1:4" x14ac:dyDescent="0.25">
      <c r="A546" s="319" t="s">
        <v>3606</v>
      </c>
      <c r="B546" s="320" t="s">
        <v>3607</v>
      </c>
      <c r="C546" s="320">
        <v>1</v>
      </c>
      <c r="D546" s="321"/>
    </row>
    <row r="547" spans="1:4" x14ac:dyDescent="0.25">
      <c r="A547" s="319" t="s">
        <v>3608</v>
      </c>
      <c r="B547" s="320" t="s">
        <v>3609</v>
      </c>
      <c r="C547" s="320">
        <v>1</v>
      </c>
      <c r="D547" s="321"/>
    </row>
    <row r="548" spans="1:4" x14ac:dyDescent="0.25">
      <c r="A548" s="319" t="s">
        <v>3610</v>
      </c>
      <c r="B548" s="320" t="s">
        <v>3611</v>
      </c>
      <c r="C548" s="320">
        <v>0.1</v>
      </c>
      <c r="D548" s="321"/>
    </row>
    <row r="549" spans="1:4" x14ac:dyDescent="0.25">
      <c r="A549" s="319" t="s">
        <v>3569</v>
      </c>
      <c r="B549" s="320" t="s">
        <v>3570</v>
      </c>
      <c r="C549" s="320">
        <v>1</v>
      </c>
      <c r="D549" s="321"/>
    </row>
    <row r="550" spans="1:4" x14ac:dyDescent="0.25">
      <c r="A550" s="319" t="s">
        <v>3571</v>
      </c>
      <c r="B550" s="320" t="s">
        <v>3572</v>
      </c>
      <c r="C550" s="320">
        <v>1</v>
      </c>
      <c r="D550" s="321"/>
    </row>
    <row r="551" spans="1:4" x14ac:dyDescent="0.25">
      <c r="A551" s="319" t="s">
        <v>3612</v>
      </c>
      <c r="B551" s="320" t="s">
        <v>3613</v>
      </c>
      <c r="C551" s="320">
        <v>1</v>
      </c>
      <c r="D551" s="321"/>
    </row>
    <row r="552" spans="1:4" x14ac:dyDescent="0.25">
      <c r="A552" s="319" t="s">
        <v>3577</v>
      </c>
      <c r="B552" s="320" t="s">
        <v>3614</v>
      </c>
      <c r="C552" s="320">
        <v>1</v>
      </c>
      <c r="D552" s="321"/>
    </row>
    <row r="553" spans="1:4" x14ac:dyDescent="0.25">
      <c r="A553" s="319" t="s">
        <v>3615</v>
      </c>
      <c r="B553" s="320" t="s">
        <v>3616</v>
      </c>
      <c r="C553" s="320">
        <v>1</v>
      </c>
      <c r="D553" s="321"/>
    </row>
    <row r="554" spans="1:4" ht="25.5" x14ac:dyDescent="0.25">
      <c r="A554" s="319" t="s">
        <v>3580</v>
      </c>
      <c r="B554" s="320" t="s">
        <v>3581</v>
      </c>
      <c r="C554" s="320">
        <v>1</v>
      </c>
      <c r="D554" s="321"/>
    </row>
    <row r="555" spans="1:4" ht="25.5" x14ac:dyDescent="0.25">
      <c r="A555" s="319" t="s">
        <v>3582</v>
      </c>
      <c r="B555" s="320" t="s">
        <v>3583</v>
      </c>
      <c r="C555" s="320">
        <v>1</v>
      </c>
      <c r="D555" s="321"/>
    </row>
    <row r="556" spans="1:4" x14ac:dyDescent="0.25">
      <c r="A556" s="319" t="s">
        <v>3584</v>
      </c>
      <c r="B556" s="319" t="s">
        <v>3617</v>
      </c>
      <c r="C556" s="320">
        <v>1</v>
      </c>
      <c r="D556" s="321"/>
    </row>
    <row r="557" spans="1:4" x14ac:dyDescent="0.25">
      <c r="A557" s="319" t="s">
        <v>3586</v>
      </c>
      <c r="B557" s="320" t="s">
        <v>3587</v>
      </c>
      <c r="C557" s="320">
        <v>1</v>
      </c>
      <c r="D557" s="321"/>
    </row>
    <row r="558" spans="1:4" x14ac:dyDescent="0.25">
      <c r="A558" s="319" t="s">
        <v>3588</v>
      </c>
      <c r="B558" s="320" t="s">
        <v>3589</v>
      </c>
      <c r="C558" s="320">
        <v>1</v>
      </c>
      <c r="D558" s="321"/>
    </row>
    <row r="559" spans="1:4" x14ac:dyDescent="0.25">
      <c r="A559" s="319" t="s">
        <v>3590</v>
      </c>
      <c r="B559" s="320" t="s">
        <v>3618</v>
      </c>
      <c r="C559" s="320">
        <v>1</v>
      </c>
      <c r="D559" s="321"/>
    </row>
    <row r="560" spans="1:4" x14ac:dyDescent="0.25">
      <c r="A560" s="319" t="s">
        <v>1756</v>
      </c>
      <c r="B560" s="320" t="s">
        <v>2967</v>
      </c>
      <c r="C560" s="320">
        <v>0.3</v>
      </c>
      <c r="D560" s="321"/>
    </row>
    <row r="561" spans="1:4" x14ac:dyDescent="0.25">
      <c r="A561" s="319" t="s">
        <v>3592</v>
      </c>
      <c r="B561" s="320" t="s">
        <v>3593</v>
      </c>
      <c r="C561" s="320">
        <v>0.9</v>
      </c>
      <c r="D561" s="321"/>
    </row>
    <row r="562" spans="1:4" x14ac:dyDescent="0.25">
      <c r="A562" s="319" t="s">
        <v>3619</v>
      </c>
      <c r="B562" s="320" t="s">
        <v>3620</v>
      </c>
      <c r="C562" s="320">
        <v>0.1</v>
      </c>
      <c r="D562" s="321"/>
    </row>
    <row r="563" spans="1:4" x14ac:dyDescent="0.25">
      <c r="D563" s="316"/>
    </row>
    <row r="564" spans="1:4" x14ac:dyDescent="0.25">
      <c r="A564" s="628" t="s">
        <v>3621</v>
      </c>
      <c r="B564" s="628"/>
      <c r="C564" s="628"/>
      <c r="D564" s="316"/>
    </row>
    <row r="565" spans="1:4" x14ac:dyDescent="0.25">
      <c r="A565" s="317" t="s">
        <v>3622</v>
      </c>
      <c r="B565" s="316"/>
      <c r="C565" s="316"/>
      <c r="D565" s="316"/>
    </row>
    <row r="566" spans="1:4" x14ac:dyDescent="0.25">
      <c r="A566" s="629" t="s">
        <v>3553</v>
      </c>
      <c r="B566" s="630"/>
      <c r="C566" s="631"/>
      <c r="D566" s="318" t="s">
        <v>3554</v>
      </c>
    </row>
    <row r="567" spans="1:4" x14ac:dyDescent="0.25">
      <c r="A567" s="319" t="s">
        <v>3555</v>
      </c>
      <c r="B567" s="320" t="s">
        <v>3556</v>
      </c>
      <c r="C567" s="318" t="s">
        <v>3557</v>
      </c>
      <c r="D567" s="321"/>
    </row>
    <row r="568" spans="1:4" ht="25.5" x14ac:dyDescent="0.25">
      <c r="A568" s="319" t="s">
        <v>3596</v>
      </c>
      <c r="B568" s="320" t="s">
        <v>3597</v>
      </c>
      <c r="C568" s="320">
        <v>1</v>
      </c>
      <c r="D568" s="321"/>
    </row>
    <row r="569" spans="1:4" ht="25.5" x14ac:dyDescent="0.25">
      <c r="A569" s="319" t="s">
        <v>3623</v>
      </c>
      <c r="B569" s="320" t="s">
        <v>3624</v>
      </c>
      <c r="C569" s="320">
        <v>1</v>
      </c>
      <c r="D569" s="321"/>
    </row>
    <row r="570" spans="1:4" x14ac:dyDescent="0.25">
      <c r="A570" s="632" t="s">
        <v>3562</v>
      </c>
      <c r="B570" s="632"/>
      <c r="C570" s="632"/>
      <c r="D570" s="321"/>
    </row>
    <row r="571" spans="1:4" x14ac:dyDescent="0.25">
      <c r="A571" s="319" t="s">
        <v>3555</v>
      </c>
      <c r="B571" s="320" t="s">
        <v>3556</v>
      </c>
      <c r="C571" s="318" t="s">
        <v>3557</v>
      </c>
      <c r="D571" s="321"/>
    </row>
    <row r="572" spans="1:4" x14ac:dyDescent="0.25">
      <c r="A572" s="319" t="s">
        <v>3600</v>
      </c>
      <c r="B572" s="320" t="s">
        <v>3601</v>
      </c>
      <c r="C572" s="320">
        <v>1</v>
      </c>
      <c r="D572" s="321"/>
    </row>
    <row r="573" spans="1:4" x14ac:dyDescent="0.25">
      <c r="A573" s="319" t="s">
        <v>3602</v>
      </c>
      <c r="B573" s="320" t="s">
        <v>3603</v>
      </c>
      <c r="C573" s="320">
        <v>0.1</v>
      </c>
      <c r="D573" s="321"/>
    </row>
    <row r="574" spans="1:4" x14ac:dyDescent="0.25">
      <c r="A574" s="319" t="s">
        <v>3604</v>
      </c>
      <c r="B574" s="319" t="s">
        <v>2164</v>
      </c>
      <c r="C574" s="320">
        <v>0.3</v>
      </c>
      <c r="D574" s="321"/>
    </row>
    <row r="575" spans="1:4" x14ac:dyDescent="0.25">
      <c r="A575" s="319" t="s">
        <v>3606</v>
      </c>
      <c r="B575" s="319" t="s">
        <v>3625</v>
      </c>
      <c r="C575" s="320">
        <v>0.3</v>
      </c>
      <c r="D575" s="321"/>
    </row>
    <row r="576" spans="1:4" x14ac:dyDescent="0.25">
      <c r="A576" s="319" t="s">
        <v>3608</v>
      </c>
      <c r="B576" s="319" t="s">
        <v>3626</v>
      </c>
      <c r="C576" s="320">
        <v>0.3</v>
      </c>
      <c r="D576" s="321"/>
    </row>
    <row r="577" spans="1:4" x14ac:dyDescent="0.25">
      <c r="A577" s="319" t="s">
        <v>3627</v>
      </c>
      <c r="B577" s="320" t="s">
        <v>3628</v>
      </c>
      <c r="C577" s="320">
        <v>0.5</v>
      </c>
      <c r="D577" s="321"/>
    </row>
    <row r="578" spans="1:4" x14ac:dyDescent="0.25">
      <c r="A578" s="319" t="s">
        <v>3569</v>
      </c>
      <c r="B578" s="320" t="s">
        <v>3570</v>
      </c>
      <c r="C578" s="320">
        <v>1</v>
      </c>
      <c r="D578" s="321"/>
    </row>
    <row r="579" spans="1:4" x14ac:dyDescent="0.25">
      <c r="A579" s="319" t="s">
        <v>3571</v>
      </c>
      <c r="B579" s="320" t="s">
        <v>3572</v>
      </c>
      <c r="C579" s="320">
        <v>1</v>
      </c>
      <c r="D579" s="321"/>
    </row>
    <row r="580" spans="1:4" x14ac:dyDescent="0.25">
      <c r="A580" s="319" t="s">
        <v>3612</v>
      </c>
      <c r="B580" s="320" t="s">
        <v>3613</v>
      </c>
      <c r="C580" s="320">
        <v>1</v>
      </c>
      <c r="D580" s="321"/>
    </row>
    <row r="581" spans="1:4" ht="25.5" x14ac:dyDescent="0.25">
      <c r="A581" s="319" t="s">
        <v>3629</v>
      </c>
      <c r="B581" s="319" t="s">
        <v>3630</v>
      </c>
      <c r="C581" s="320">
        <v>0.5</v>
      </c>
      <c r="D581" s="321"/>
    </row>
    <row r="582" spans="1:4" x14ac:dyDescent="0.25">
      <c r="A582" s="319" t="s">
        <v>3586</v>
      </c>
      <c r="B582" s="320" t="s">
        <v>3587</v>
      </c>
      <c r="C582" s="320">
        <v>1</v>
      </c>
      <c r="D582" s="321"/>
    </row>
    <row r="583" spans="1:4" x14ac:dyDescent="0.25">
      <c r="A583" s="319" t="s">
        <v>3588</v>
      </c>
      <c r="B583" s="320" t="s">
        <v>3631</v>
      </c>
      <c r="C583" s="320">
        <v>1</v>
      </c>
      <c r="D583" s="321"/>
    </row>
    <row r="584" spans="1:4" x14ac:dyDescent="0.25">
      <c r="A584" s="319" t="s">
        <v>3577</v>
      </c>
      <c r="B584" s="320" t="s">
        <v>3614</v>
      </c>
      <c r="C584" s="320">
        <v>1</v>
      </c>
      <c r="D584" s="321"/>
    </row>
    <row r="585" spans="1:4" ht="25.5" x14ac:dyDescent="0.25">
      <c r="A585" s="319" t="s">
        <v>3579</v>
      </c>
      <c r="B585" s="319" t="s">
        <v>2196</v>
      </c>
      <c r="C585" s="320">
        <v>0.9</v>
      </c>
      <c r="D585" s="321"/>
    </row>
    <row r="586" spans="1:4" ht="25.5" x14ac:dyDescent="0.25">
      <c r="A586" s="319" t="s">
        <v>3580</v>
      </c>
      <c r="B586" s="320" t="s">
        <v>3581</v>
      </c>
      <c r="C586" s="320">
        <v>1</v>
      </c>
      <c r="D586" s="321"/>
    </row>
    <row r="587" spans="1:4" ht="25.5" x14ac:dyDescent="0.25">
      <c r="A587" s="319" t="s">
        <v>3582</v>
      </c>
      <c r="B587" s="320" t="s">
        <v>3583</v>
      </c>
      <c r="C587" s="320">
        <v>1</v>
      </c>
      <c r="D587" s="321"/>
    </row>
    <row r="588" spans="1:4" x14ac:dyDescent="0.25">
      <c r="A588" s="319" t="s">
        <v>3584</v>
      </c>
      <c r="B588" s="320" t="s">
        <v>3632</v>
      </c>
      <c r="C588" s="320">
        <v>1</v>
      </c>
      <c r="D588" s="321"/>
    </row>
    <row r="589" spans="1:4" x14ac:dyDescent="0.25">
      <c r="A589" s="319" t="s">
        <v>3590</v>
      </c>
      <c r="B589" s="320" t="s">
        <v>2110</v>
      </c>
      <c r="C589" s="320">
        <v>0.5</v>
      </c>
      <c r="D589" s="321"/>
    </row>
    <row r="590" spans="1:4" x14ac:dyDescent="0.25">
      <c r="A590" s="319" t="s">
        <v>1756</v>
      </c>
      <c r="B590" s="320" t="s">
        <v>2967</v>
      </c>
      <c r="C590" s="320">
        <v>0.3</v>
      </c>
      <c r="D590" s="321"/>
    </row>
    <row r="591" spans="1:4" x14ac:dyDescent="0.25">
      <c r="A591" s="319" t="s">
        <v>3592</v>
      </c>
      <c r="B591" s="320" t="s">
        <v>3593</v>
      </c>
      <c r="C591" s="320">
        <v>0.9</v>
      </c>
      <c r="D591" s="321"/>
    </row>
    <row r="592" spans="1:4" x14ac:dyDescent="0.25">
      <c r="A592" s="319" t="s">
        <v>3619</v>
      </c>
      <c r="B592" s="320" t="s">
        <v>3620</v>
      </c>
      <c r="C592" s="320">
        <v>0.1</v>
      </c>
      <c r="D592" s="321"/>
    </row>
    <row r="593" spans="1:4" x14ac:dyDescent="0.25">
      <c r="D593" s="316"/>
    </row>
    <row r="594" spans="1:4" x14ac:dyDescent="0.25">
      <c r="A594" s="628" t="s">
        <v>3633</v>
      </c>
      <c r="B594" s="628"/>
      <c r="C594" s="628"/>
      <c r="D594" s="316"/>
    </row>
    <row r="595" spans="1:4" x14ac:dyDescent="0.25">
      <c r="A595" s="317" t="s">
        <v>3634</v>
      </c>
      <c r="B595" s="316"/>
      <c r="C595" s="316"/>
      <c r="D595" s="316"/>
    </row>
    <row r="596" spans="1:4" x14ac:dyDescent="0.25">
      <c r="A596" s="629" t="s">
        <v>3553</v>
      </c>
      <c r="B596" s="630"/>
      <c r="C596" s="631"/>
      <c r="D596" s="316"/>
    </row>
    <row r="597" spans="1:4" x14ac:dyDescent="0.25">
      <c r="A597" s="319" t="s">
        <v>3555</v>
      </c>
      <c r="B597" s="320" t="s">
        <v>3556</v>
      </c>
      <c r="C597" s="318" t="s">
        <v>3557</v>
      </c>
      <c r="D597" s="316"/>
    </row>
    <row r="598" spans="1:4" ht="25.5" x14ac:dyDescent="0.25">
      <c r="A598" s="322" t="s">
        <v>3635</v>
      </c>
      <c r="B598" s="320" t="s">
        <v>3636</v>
      </c>
      <c r="C598" s="320">
        <v>1</v>
      </c>
      <c r="D598" s="316"/>
    </row>
    <row r="599" spans="1:4" ht="25.5" x14ac:dyDescent="0.25">
      <c r="A599" s="322" t="s">
        <v>3637</v>
      </c>
      <c r="B599" s="320" t="s">
        <v>3638</v>
      </c>
      <c r="C599" s="320">
        <v>1</v>
      </c>
      <c r="D599" s="316"/>
    </row>
    <row r="600" spans="1:4" x14ac:dyDescent="0.25">
      <c r="A600" s="632" t="s">
        <v>3562</v>
      </c>
      <c r="B600" s="632"/>
      <c r="C600" s="632"/>
      <c r="D600" s="316"/>
    </row>
    <row r="601" spans="1:4" x14ac:dyDescent="0.25">
      <c r="A601" s="319" t="s">
        <v>3555</v>
      </c>
      <c r="B601" s="320" t="s">
        <v>3556</v>
      </c>
      <c r="C601" s="318" t="s">
        <v>3557</v>
      </c>
      <c r="D601" s="316"/>
    </row>
    <row r="602" spans="1:4" x14ac:dyDescent="0.25">
      <c r="A602" s="319" t="s">
        <v>3563</v>
      </c>
      <c r="B602" s="320" t="s">
        <v>2176</v>
      </c>
      <c r="C602" s="320">
        <v>0.1</v>
      </c>
      <c r="D602" s="316"/>
    </row>
    <row r="603" spans="1:4" x14ac:dyDescent="0.25">
      <c r="A603" s="319" t="s">
        <v>3612</v>
      </c>
      <c r="B603" s="320" t="s">
        <v>3613</v>
      </c>
      <c r="C603" s="320">
        <v>1</v>
      </c>
      <c r="D603" s="316"/>
    </row>
    <row r="604" spans="1:4" x14ac:dyDescent="0.25">
      <c r="A604" s="319" t="s">
        <v>3564</v>
      </c>
      <c r="B604" s="320" t="s">
        <v>3565</v>
      </c>
      <c r="C604" s="320">
        <v>0.5</v>
      </c>
      <c r="D604" s="316"/>
    </row>
    <row r="605" spans="1:4" ht="25.5" x14ac:dyDescent="0.25">
      <c r="A605" s="319" t="s">
        <v>3639</v>
      </c>
      <c r="B605" s="320" t="s">
        <v>3640</v>
      </c>
      <c r="C605" s="320">
        <v>1</v>
      </c>
      <c r="D605" s="316"/>
    </row>
    <row r="606" spans="1:4" x14ac:dyDescent="0.25">
      <c r="A606" s="319" t="s">
        <v>3575</v>
      </c>
      <c r="B606" s="320" t="s">
        <v>3641</v>
      </c>
      <c r="C606" s="320">
        <v>0.5</v>
      </c>
      <c r="D606" s="316"/>
    </row>
    <row r="607" spans="1:4" x14ac:dyDescent="0.25">
      <c r="A607" s="319" t="s">
        <v>3576</v>
      </c>
      <c r="B607" s="320" t="s">
        <v>2656</v>
      </c>
      <c r="C607" s="320">
        <v>0.5</v>
      </c>
      <c r="D607" s="316"/>
    </row>
    <row r="608" spans="1:4" x14ac:dyDescent="0.25">
      <c r="A608" s="319" t="s">
        <v>3642</v>
      </c>
      <c r="B608" s="320" t="s">
        <v>3643</v>
      </c>
      <c r="C608" s="320">
        <v>1</v>
      </c>
      <c r="D608" s="316"/>
    </row>
    <row r="609" spans="1:4" x14ac:dyDescent="0.25">
      <c r="A609" s="319" t="s">
        <v>3577</v>
      </c>
      <c r="B609" s="320" t="s">
        <v>3614</v>
      </c>
      <c r="C609" s="320">
        <v>1</v>
      </c>
      <c r="D609" s="316"/>
    </row>
    <row r="610" spans="1:4" x14ac:dyDescent="0.25">
      <c r="A610" s="319" t="s">
        <v>3644</v>
      </c>
      <c r="B610" s="320" t="s">
        <v>3645</v>
      </c>
      <c r="C610" s="320">
        <v>0.3</v>
      </c>
      <c r="D610" s="316"/>
    </row>
    <row r="611" spans="1:4" ht="25.5" x14ac:dyDescent="0.25">
      <c r="A611" s="319" t="s">
        <v>3646</v>
      </c>
      <c r="B611" s="319" t="s">
        <v>2578</v>
      </c>
      <c r="C611" s="320">
        <v>0.1</v>
      </c>
      <c r="D611" s="316"/>
    </row>
    <row r="612" spans="1:4" x14ac:dyDescent="0.25">
      <c r="A612" s="319" t="s">
        <v>3615</v>
      </c>
      <c r="B612" s="320" t="s">
        <v>3647</v>
      </c>
      <c r="C612" s="320">
        <v>0.9</v>
      </c>
      <c r="D612" s="316"/>
    </row>
    <row r="613" spans="1:4" x14ac:dyDescent="0.25">
      <c r="A613" s="319" t="s">
        <v>3648</v>
      </c>
      <c r="B613" s="319" t="s">
        <v>3649</v>
      </c>
      <c r="C613" s="320">
        <v>1</v>
      </c>
      <c r="D613" s="316"/>
    </row>
    <row r="614" spans="1:4" x14ac:dyDescent="0.25">
      <c r="A614" s="319" t="s">
        <v>3650</v>
      </c>
      <c r="B614" s="319" t="s">
        <v>3651</v>
      </c>
      <c r="C614" s="320">
        <v>0.4</v>
      </c>
      <c r="D614" s="316"/>
    </row>
    <row r="615" spans="1:4" x14ac:dyDescent="0.25">
      <c r="A615" s="319" t="s">
        <v>3584</v>
      </c>
      <c r="B615" s="319" t="s">
        <v>3632</v>
      </c>
      <c r="C615" s="320">
        <v>1</v>
      </c>
      <c r="D615" s="316"/>
    </row>
    <row r="616" spans="1:4" x14ac:dyDescent="0.25">
      <c r="A616" s="319" t="s">
        <v>3569</v>
      </c>
      <c r="B616" s="319" t="s">
        <v>3652</v>
      </c>
      <c r="C616" s="320">
        <v>1</v>
      </c>
      <c r="D616" s="316"/>
    </row>
    <row r="617" spans="1:4" x14ac:dyDescent="0.25">
      <c r="A617" s="319" t="s">
        <v>3586</v>
      </c>
      <c r="B617" s="320" t="s">
        <v>3653</v>
      </c>
      <c r="C617" s="320">
        <v>1</v>
      </c>
      <c r="D617" s="316"/>
    </row>
    <row r="618" spans="1:4" x14ac:dyDescent="0.25">
      <c r="A618" s="319" t="s">
        <v>3588</v>
      </c>
      <c r="B618" s="320" t="s">
        <v>3631</v>
      </c>
      <c r="C618" s="320">
        <v>1</v>
      </c>
      <c r="D618" s="316"/>
    </row>
    <row r="619" spans="1:4" x14ac:dyDescent="0.25">
      <c r="A619" s="319" t="s">
        <v>3590</v>
      </c>
      <c r="B619" s="320" t="s">
        <v>2110</v>
      </c>
      <c r="C619" s="320">
        <v>0.5</v>
      </c>
      <c r="D619" s="316"/>
    </row>
    <row r="620" spans="1:4" x14ac:dyDescent="0.25">
      <c r="A620" s="319" t="s">
        <v>1756</v>
      </c>
      <c r="B620" s="320" t="s">
        <v>2967</v>
      </c>
      <c r="C620" s="320">
        <v>0.1</v>
      </c>
      <c r="D620" s="316"/>
    </row>
    <row r="621" spans="1:4" x14ac:dyDescent="0.25">
      <c r="A621" s="319" t="s">
        <v>3592</v>
      </c>
      <c r="B621" s="320" t="s">
        <v>3593</v>
      </c>
      <c r="C621" s="320">
        <v>0.9</v>
      </c>
      <c r="D621" s="316"/>
    </row>
    <row r="622" spans="1:4" x14ac:dyDescent="0.25">
      <c r="A622" s="319" t="s">
        <v>3571</v>
      </c>
      <c r="B622" s="320" t="s">
        <v>3572</v>
      </c>
      <c r="C622" s="320">
        <v>1</v>
      </c>
      <c r="D622" s="316"/>
    </row>
    <row r="623" spans="1:4" x14ac:dyDescent="0.25">
      <c r="D623" s="316"/>
    </row>
    <row r="624" spans="1:4" x14ac:dyDescent="0.25">
      <c r="A624" s="628" t="s">
        <v>3654</v>
      </c>
      <c r="B624" s="628"/>
      <c r="C624" s="628"/>
      <c r="D624" s="316"/>
    </row>
    <row r="625" spans="1:4" x14ac:dyDescent="0.25">
      <c r="A625" s="317" t="s">
        <v>3655</v>
      </c>
      <c r="B625" s="316"/>
      <c r="C625" s="316"/>
      <c r="D625" s="316"/>
    </row>
    <row r="626" spans="1:4" x14ac:dyDescent="0.25">
      <c r="A626" s="629" t="s">
        <v>3553</v>
      </c>
      <c r="B626" s="630"/>
      <c r="C626" s="631"/>
      <c r="D626" s="316"/>
    </row>
    <row r="627" spans="1:4" x14ac:dyDescent="0.25">
      <c r="A627" s="319" t="s">
        <v>3555</v>
      </c>
      <c r="B627" s="320" t="s">
        <v>3556</v>
      </c>
      <c r="C627" s="318" t="s">
        <v>3557</v>
      </c>
      <c r="D627" s="316"/>
    </row>
    <row r="628" spans="1:4" ht="25.5" x14ac:dyDescent="0.25">
      <c r="A628" s="462" t="s">
        <v>3635</v>
      </c>
      <c r="B628" s="320" t="s">
        <v>3636</v>
      </c>
      <c r="C628" s="320">
        <v>1</v>
      </c>
      <c r="D628" s="316"/>
    </row>
    <row r="629" spans="1:4" ht="25.5" x14ac:dyDescent="0.25">
      <c r="A629" s="463" t="s">
        <v>3656</v>
      </c>
      <c r="B629" s="320" t="s">
        <v>3657</v>
      </c>
      <c r="C629" s="320">
        <v>1</v>
      </c>
      <c r="D629" s="316"/>
    </row>
    <row r="630" spans="1:4" x14ac:dyDescent="0.25">
      <c r="A630" s="632" t="s">
        <v>3562</v>
      </c>
      <c r="B630" s="632"/>
      <c r="C630" s="632"/>
      <c r="D630" s="316"/>
    </row>
    <row r="631" spans="1:4" x14ac:dyDescent="0.25">
      <c r="A631" s="319" t="s">
        <v>3555</v>
      </c>
      <c r="B631" s="320" t="s">
        <v>3556</v>
      </c>
      <c r="C631" s="318" t="s">
        <v>3557</v>
      </c>
      <c r="D631" s="316"/>
    </row>
    <row r="632" spans="1:4" x14ac:dyDescent="0.25">
      <c r="A632" s="319" t="s">
        <v>3586</v>
      </c>
      <c r="B632" s="320" t="s">
        <v>3653</v>
      </c>
      <c r="C632" s="320">
        <v>1</v>
      </c>
      <c r="D632" s="316"/>
    </row>
    <row r="633" spans="1:4" x14ac:dyDescent="0.25">
      <c r="A633" s="319" t="s">
        <v>3658</v>
      </c>
      <c r="B633" s="320" t="s">
        <v>3659</v>
      </c>
      <c r="C633" s="320">
        <v>0.3</v>
      </c>
      <c r="D633" s="316"/>
    </row>
    <row r="634" spans="1:4" x14ac:dyDescent="0.25">
      <c r="A634" s="319" t="s">
        <v>3660</v>
      </c>
      <c r="B634" s="320" t="s">
        <v>3661</v>
      </c>
      <c r="C634" s="320">
        <v>0.5</v>
      </c>
      <c r="D634" s="316"/>
    </row>
    <row r="635" spans="1:4" x14ac:dyDescent="0.25">
      <c r="A635" s="319" t="s">
        <v>3662</v>
      </c>
      <c r="B635" s="320" t="s">
        <v>3663</v>
      </c>
      <c r="C635" s="320">
        <v>0.5</v>
      </c>
      <c r="D635" s="316"/>
    </row>
    <row r="636" spans="1:4" x14ac:dyDescent="0.25">
      <c r="A636" s="319" t="s">
        <v>3571</v>
      </c>
      <c r="B636" s="320" t="s">
        <v>3572</v>
      </c>
      <c r="C636" s="320">
        <v>1</v>
      </c>
      <c r="D636" s="316"/>
    </row>
    <row r="637" spans="1:4" x14ac:dyDescent="0.25">
      <c r="A637" s="319" t="s">
        <v>3592</v>
      </c>
      <c r="B637" s="320" t="s">
        <v>3593</v>
      </c>
      <c r="C637" s="320">
        <v>1</v>
      </c>
      <c r="D637" s="316"/>
    </row>
    <row r="638" spans="1:4" x14ac:dyDescent="0.25">
      <c r="A638" s="319" t="s">
        <v>1756</v>
      </c>
      <c r="B638" s="320" t="s">
        <v>2967</v>
      </c>
      <c r="C638" s="320">
        <v>0.1</v>
      </c>
      <c r="D638" s="316"/>
    </row>
    <row r="639" spans="1:4" ht="25.5" x14ac:dyDescent="0.25">
      <c r="A639" s="319" t="s">
        <v>3664</v>
      </c>
      <c r="B639" s="320" t="s">
        <v>3665</v>
      </c>
      <c r="C639" s="320">
        <v>0.2</v>
      </c>
      <c r="D639" s="316"/>
    </row>
    <row r="640" spans="1:4" x14ac:dyDescent="0.25">
      <c r="A640" s="319" t="s">
        <v>3619</v>
      </c>
      <c r="B640" s="320" t="s">
        <v>3620</v>
      </c>
      <c r="C640" s="320">
        <v>0.1</v>
      </c>
      <c r="D640" s="316"/>
    </row>
    <row r="642" spans="1:4" x14ac:dyDescent="0.25">
      <c r="A642" s="628" t="s">
        <v>3666</v>
      </c>
      <c r="B642" s="628"/>
      <c r="C642" s="628"/>
      <c r="D642" s="316"/>
    </row>
    <row r="643" spans="1:4" x14ac:dyDescent="0.25">
      <c r="A643" s="317" t="s">
        <v>3667</v>
      </c>
      <c r="B643" s="316"/>
      <c r="C643" s="316"/>
      <c r="D643" s="316"/>
    </row>
    <row r="644" spans="1:4" x14ac:dyDescent="0.25">
      <c r="A644" s="629" t="s">
        <v>3553</v>
      </c>
      <c r="B644" s="630"/>
      <c r="C644" s="631"/>
      <c r="D644" s="316"/>
    </row>
    <row r="645" spans="1:4" x14ac:dyDescent="0.25">
      <c r="A645" s="319" t="s">
        <v>3555</v>
      </c>
      <c r="B645" s="320" t="s">
        <v>3556</v>
      </c>
      <c r="C645" s="318" t="s">
        <v>3557</v>
      </c>
      <c r="D645" s="316"/>
    </row>
    <row r="646" spans="1:4" ht="25.5" x14ac:dyDescent="0.25">
      <c r="A646" s="319" t="s">
        <v>3596</v>
      </c>
      <c r="B646" s="320" t="s">
        <v>3597</v>
      </c>
      <c r="C646" s="320">
        <v>1</v>
      </c>
      <c r="D646" s="316"/>
    </row>
    <row r="647" spans="1:4" ht="25.5" x14ac:dyDescent="0.25">
      <c r="A647" s="319" t="s">
        <v>3623</v>
      </c>
      <c r="B647" s="320" t="s">
        <v>3624</v>
      </c>
      <c r="C647" s="320">
        <v>1</v>
      </c>
      <c r="D647" s="316"/>
    </row>
    <row r="648" spans="1:4" x14ac:dyDescent="0.25">
      <c r="A648" s="632" t="s">
        <v>3562</v>
      </c>
      <c r="B648" s="632"/>
      <c r="C648" s="632"/>
      <c r="D648" s="316"/>
    </row>
    <row r="649" spans="1:4" x14ac:dyDescent="0.25">
      <c r="A649" s="319" t="s">
        <v>3555</v>
      </c>
      <c r="B649" s="320" t="s">
        <v>3556</v>
      </c>
      <c r="C649" s="318" t="s">
        <v>3557</v>
      </c>
      <c r="D649" s="316"/>
    </row>
    <row r="650" spans="1:4" x14ac:dyDescent="0.25">
      <c r="A650" s="319" t="s">
        <v>3563</v>
      </c>
      <c r="B650" s="320" t="s">
        <v>2176</v>
      </c>
      <c r="C650" s="320">
        <v>0.5</v>
      </c>
      <c r="D650" s="316"/>
    </row>
    <row r="651" spans="1:4" x14ac:dyDescent="0.25">
      <c r="A651" s="319" t="s">
        <v>3612</v>
      </c>
      <c r="B651" s="320" t="s">
        <v>3613</v>
      </c>
      <c r="C651" s="320">
        <v>1</v>
      </c>
      <c r="D651" s="316"/>
    </row>
    <row r="652" spans="1:4" x14ac:dyDescent="0.25">
      <c r="A652" s="319" t="s">
        <v>3564</v>
      </c>
      <c r="B652" s="320" t="s">
        <v>3565</v>
      </c>
      <c r="C652" s="320">
        <v>0.5</v>
      </c>
      <c r="D652" s="316"/>
    </row>
    <row r="653" spans="1:4" x14ac:dyDescent="0.25">
      <c r="A653" s="319" t="s">
        <v>3668</v>
      </c>
      <c r="B653" s="320" t="s">
        <v>3669</v>
      </c>
      <c r="C653" s="320">
        <v>0.7</v>
      </c>
      <c r="D653" s="316"/>
    </row>
    <row r="654" spans="1:4" x14ac:dyDescent="0.25">
      <c r="A654" s="319" t="s">
        <v>3670</v>
      </c>
      <c r="B654" s="320" t="s">
        <v>3671</v>
      </c>
      <c r="C654" s="320">
        <v>0.7</v>
      </c>
      <c r="D654" s="316"/>
    </row>
    <row r="655" spans="1:4" x14ac:dyDescent="0.25">
      <c r="A655" s="319" t="s">
        <v>3672</v>
      </c>
      <c r="B655" s="320" t="s">
        <v>3673</v>
      </c>
      <c r="C655" s="320">
        <v>0.7</v>
      </c>
      <c r="D655" s="316"/>
    </row>
    <row r="656" spans="1:4" x14ac:dyDescent="0.25">
      <c r="A656" s="319" t="s">
        <v>3674</v>
      </c>
      <c r="B656" s="320" t="s">
        <v>3675</v>
      </c>
      <c r="C656" s="320">
        <v>0.7</v>
      </c>
      <c r="D656" s="316"/>
    </row>
    <row r="657" spans="1:4" ht="25.5" x14ac:dyDescent="0.25">
      <c r="A657" s="319" t="s">
        <v>3566</v>
      </c>
      <c r="B657" s="320" t="s">
        <v>3676</v>
      </c>
      <c r="C657" s="320">
        <v>0.3</v>
      </c>
      <c r="D657" s="316"/>
    </row>
    <row r="658" spans="1:4" x14ac:dyDescent="0.25">
      <c r="A658" s="319" t="s">
        <v>3575</v>
      </c>
      <c r="B658" s="320" t="s">
        <v>3641</v>
      </c>
      <c r="C658" s="320">
        <v>0.3</v>
      </c>
      <c r="D658" s="316"/>
    </row>
    <row r="659" spans="1:4" x14ac:dyDescent="0.25">
      <c r="A659" s="319" t="s">
        <v>3577</v>
      </c>
      <c r="B659" s="320" t="s">
        <v>3614</v>
      </c>
      <c r="C659" s="320">
        <v>1</v>
      </c>
      <c r="D659" s="316"/>
    </row>
    <row r="660" spans="1:4" ht="25.5" x14ac:dyDescent="0.25">
      <c r="A660" s="324" t="s">
        <v>3579</v>
      </c>
      <c r="B660" s="319" t="s">
        <v>2196</v>
      </c>
      <c r="C660" s="320">
        <v>0.9</v>
      </c>
      <c r="D660" s="316"/>
    </row>
    <row r="661" spans="1:4" ht="25.5" x14ac:dyDescent="0.25">
      <c r="A661" s="324" t="s">
        <v>3580</v>
      </c>
      <c r="B661" s="320" t="s">
        <v>3581</v>
      </c>
      <c r="C661" s="320">
        <v>1</v>
      </c>
      <c r="D661" s="316"/>
    </row>
    <row r="662" spans="1:4" ht="25.5" x14ac:dyDescent="0.25">
      <c r="A662" s="324" t="s">
        <v>3582</v>
      </c>
      <c r="B662" s="320" t="s">
        <v>3583</v>
      </c>
      <c r="C662" s="320">
        <v>1</v>
      </c>
      <c r="D662" s="316"/>
    </row>
    <row r="663" spans="1:4" x14ac:dyDescent="0.25">
      <c r="A663" s="319" t="s">
        <v>3584</v>
      </c>
      <c r="B663" s="319" t="s">
        <v>3632</v>
      </c>
      <c r="C663" s="320">
        <v>1</v>
      </c>
      <c r="D663" s="316"/>
    </row>
    <row r="664" spans="1:4" x14ac:dyDescent="0.25">
      <c r="A664" s="319" t="s">
        <v>3569</v>
      </c>
      <c r="B664" s="319" t="s">
        <v>3652</v>
      </c>
      <c r="C664" s="320">
        <v>1</v>
      </c>
      <c r="D664" s="316"/>
    </row>
    <row r="665" spans="1:4" x14ac:dyDescent="0.25">
      <c r="A665" s="319" t="s">
        <v>3586</v>
      </c>
      <c r="B665" s="320" t="s">
        <v>3653</v>
      </c>
      <c r="C665" s="320">
        <v>1</v>
      </c>
      <c r="D665" s="316"/>
    </row>
    <row r="666" spans="1:4" x14ac:dyDescent="0.25">
      <c r="A666" s="319" t="s">
        <v>3588</v>
      </c>
      <c r="B666" s="320" t="s">
        <v>3631</v>
      </c>
      <c r="C666" s="320">
        <v>1</v>
      </c>
      <c r="D666" s="316"/>
    </row>
    <row r="667" spans="1:4" x14ac:dyDescent="0.25">
      <c r="A667" s="319" t="s">
        <v>1756</v>
      </c>
      <c r="B667" s="320" t="s">
        <v>2967</v>
      </c>
      <c r="C667" s="320">
        <v>0.5</v>
      </c>
      <c r="D667" s="316"/>
    </row>
    <row r="668" spans="1:4" x14ac:dyDescent="0.25">
      <c r="A668" s="319" t="s">
        <v>3592</v>
      </c>
      <c r="B668" s="320" t="s">
        <v>3593</v>
      </c>
      <c r="C668" s="320">
        <v>0.9</v>
      </c>
      <c r="D668" s="316"/>
    </row>
    <row r="669" spans="1:4" x14ac:dyDescent="0.25">
      <c r="A669" s="319" t="s">
        <v>3571</v>
      </c>
      <c r="B669" s="320" t="s">
        <v>3572</v>
      </c>
      <c r="C669" s="320">
        <v>1</v>
      </c>
      <c r="D669" s="316"/>
    </row>
    <row r="670" spans="1:4" x14ac:dyDescent="0.25">
      <c r="A670" s="325"/>
      <c r="B670" s="326"/>
      <c r="C670" s="326"/>
      <c r="D670" s="316"/>
    </row>
    <row r="671" spans="1:4" x14ac:dyDescent="0.25">
      <c r="A671" s="636" t="s">
        <v>3677</v>
      </c>
      <c r="B671" s="636"/>
      <c r="C671" s="636"/>
    </row>
    <row r="672" spans="1:4" x14ac:dyDescent="0.25">
      <c r="A672" s="317" t="s">
        <v>3678</v>
      </c>
      <c r="B672" s="316"/>
      <c r="C672" s="316"/>
    </row>
    <row r="673" spans="1:3" x14ac:dyDescent="0.25">
      <c r="A673" s="629" t="s">
        <v>3553</v>
      </c>
      <c r="B673" s="630"/>
      <c r="C673" s="631"/>
    </row>
    <row r="674" spans="1:3" x14ac:dyDescent="0.25">
      <c r="A674" s="319" t="s">
        <v>3555</v>
      </c>
      <c r="B674" s="320" t="s">
        <v>3556</v>
      </c>
      <c r="C674" s="318" t="s">
        <v>3557</v>
      </c>
    </row>
    <row r="675" spans="1:3" ht="25.5" x14ac:dyDescent="0.25">
      <c r="A675" s="319" t="s">
        <v>3596</v>
      </c>
      <c r="B675" s="320" t="s">
        <v>3597</v>
      </c>
      <c r="C675" s="320">
        <v>1</v>
      </c>
    </row>
    <row r="676" spans="1:3" ht="25.5" x14ac:dyDescent="0.25">
      <c r="A676" s="319" t="s">
        <v>3623</v>
      </c>
      <c r="B676" s="320" t="s">
        <v>3624</v>
      </c>
      <c r="C676" s="320">
        <v>1</v>
      </c>
    </row>
    <row r="677" spans="1:3" x14ac:dyDescent="0.25">
      <c r="A677" s="632" t="s">
        <v>3562</v>
      </c>
      <c r="B677" s="632"/>
      <c r="C677" s="632"/>
    </row>
    <row r="678" spans="1:3" x14ac:dyDescent="0.25">
      <c r="A678" s="319" t="s">
        <v>3555</v>
      </c>
      <c r="B678" s="320" t="s">
        <v>3556</v>
      </c>
      <c r="C678" s="318" t="s">
        <v>3557</v>
      </c>
    </row>
    <row r="679" spans="1:3" x14ac:dyDescent="0.25">
      <c r="A679" s="319" t="s">
        <v>3563</v>
      </c>
      <c r="B679" s="320" t="s">
        <v>2176</v>
      </c>
      <c r="C679" s="320">
        <v>0.5</v>
      </c>
    </row>
    <row r="680" spans="1:3" x14ac:dyDescent="0.25">
      <c r="A680" s="319" t="s">
        <v>3612</v>
      </c>
      <c r="B680" s="320" t="s">
        <v>3613</v>
      </c>
      <c r="C680" s="320">
        <v>1</v>
      </c>
    </row>
    <row r="681" spans="1:3" x14ac:dyDescent="0.25">
      <c r="A681" s="319" t="s">
        <v>3564</v>
      </c>
      <c r="B681" s="320" t="s">
        <v>3565</v>
      </c>
      <c r="C681" s="320">
        <v>0.5</v>
      </c>
    </row>
    <row r="682" spans="1:3" x14ac:dyDescent="0.25">
      <c r="A682" s="319" t="s">
        <v>3668</v>
      </c>
      <c r="B682" s="320" t="s">
        <v>3669</v>
      </c>
      <c r="C682" s="320">
        <v>0.3</v>
      </c>
    </row>
    <row r="683" spans="1:3" x14ac:dyDescent="0.25">
      <c r="A683" s="319" t="s">
        <v>3679</v>
      </c>
      <c r="B683" s="320" t="s">
        <v>3680</v>
      </c>
      <c r="C683" s="320">
        <v>0.7</v>
      </c>
    </row>
    <row r="684" spans="1:3" x14ac:dyDescent="0.25">
      <c r="A684" s="319" t="s">
        <v>3681</v>
      </c>
      <c r="B684" s="320" t="s">
        <v>3682</v>
      </c>
      <c r="C684" s="320">
        <v>0.7</v>
      </c>
    </row>
    <row r="685" spans="1:3" x14ac:dyDescent="0.25">
      <c r="A685" s="319" t="s">
        <v>3683</v>
      </c>
      <c r="B685" s="320" t="s">
        <v>3684</v>
      </c>
      <c r="C685" s="320">
        <v>0.7</v>
      </c>
    </row>
    <row r="686" spans="1:3" x14ac:dyDescent="0.25">
      <c r="A686" s="319" t="s">
        <v>3577</v>
      </c>
      <c r="B686" s="320" t="s">
        <v>3614</v>
      </c>
      <c r="C686" s="320">
        <v>1</v>
      </c>
    </row>
    <row r="687" spans="1:3" ht="25.5" x14ac:dyDescent="0.25">
      <c r="A687" s="324" t="s">
        <v>3579</v>
      </c>
      <c r="B687" s="319" t="s">
        <v>2196</v>
      </c>
      <c r="C687" s="320">
        <v>0.9</v>
      </c>
    </row>
    <row r="688" spans="1:3" ht="25.5" x14ac:dyDescent="0.25">
      <c r="A688" s="324" t="s">
        <v>3580</v>
      </c>
      <c r="B688" s="320" t="s">
        <v>3581</v>
      </c>
      <c r="C688" s="320">
        <v>1</v>
      </c>
    </row>
    <row r="689" spans="1:3" ht="25.5" x14ac:dyDescent="0.25">
      <c r="A689" s="324" t="s">
        <v>3582</v>
      </c>
      <c r="B689" s="320" t="s">
        <v>3583</v>
      </c>
      <c r="C689" s="320">
        <v>1</v>
      </c>
    </row>
    <row r="690" spans="1:3" x14ac:dyDescent="0.25">
      <c r="A690" s="319" t="s">
        <v>3584</v>
      </c>
      <c r="B690" s="319" t="s">
        <v>3632</v>
      </c>
      <c r="C690" s="320">
        <v>1</v>
      </c>
    </row>
    <row r="691" spans="1:3" x14ac:dyDescent="0.25">
      <c r="A691" s="319" t="s">
        <v>3569</v>
      </c>
      <c r="B691" s="319" t="s">
        <v>3652</v>
      </c>
      <c r="C691" s="320">
        <v>1</v>
      </c>
    </row>
    <row r="692" spans="1:3" x14ac:dyDescent="0.25">
      <c r="A692" s="319" t="s">
        <v>3586</v>
      </c>
      <c r="B692" s="320" t="s">
        <v>3653</v>
      </c>
      <c r="C692" s="320">
        <v>1</v>
      </c>
    </row>
    <row r="693" spans="1:3" x14ac:dyDescent="0.25">
      <c r="A693" s="319" t="s">
        <v>3588</v>
      </c>
      <c r="B693" s="320" t="s">
        <v>3631</v>
      </c>
      <c r="C693" s="320">
        <v>1</v>
      </c>
    </row>
    <row r="694" spans="1:3" x14ac:dyDescent="0.25">
      <c r="A694" s="319" t="s">
        <v>1756</v>
      </c>
      <c r="B694" s="320" t="s">
        <v>2967</v>
      </c>
      <c r="C694" s="320">
        <v>0.5</v>
      </c>
    </row>
    <row r="695" spans="1:3" x14ac:dyDescent="0.25">
      <c r="A695" s="319" t="s">
        <v>3592</v>
      </c>
      <c r="B695" s="320" t="s">
        <v>3593</v>
      </c>
      <c r="C695" s="320">
        <v>0.9</v>
      </c>
    </row>
    <row r="696" spans="1:3" x14ac:dyDescent="0.25">
      <c r="A696" s="319" t="s">
        <v>3571</v>
      </c>
      <c r="B696" s="320" t="s">
        <v>3572</v>
      </c>
      <c r="C696" s="320">
        <v>1</v>
      </c>
    </row>
    <row r="697" spans="1:3" x14ac:dyDescent="0.25">
      <c r="A697" s="319" t="s">
        <v>3685</v>
      </c>
      <c r="B697" s="320" t="s">
        <v>3686</v>
      </c>
      <c r="C697" s="320">
        <v>0.7</v>
      </c>
    </row>
    <row r="698" spans="1:3" x14ac:dyDescent="0.25">
      <c r="A698" s="319" t="s">
        <v>3687</v>
      </c>
      <c r="B698" s="320" t="s">
        <v>3688</v>
      </c>
      <c r="C698" s="320">
        <v>0.1</v>
      </c>
    </row>
    <row r="699" spans="1:3" ht="45.75" customHeight="1" x14ac:dyDescent="0.25">
      <c r="A699" s="637" t="s">
        <v>3689</v>
      </c>
      <c r="B699" s="637"/>
      <c r="C699" s="637"/>
    </row>
    <row r="701" spans="1:3" ht="34.5" customHeight="1" x14ac:dyDescent="0.25">
      <c r="A701" s="637" t="s">
        <v>3690</v>
      </c>
      <c r="B701" s="637"/>
      <c r="C701" s="637"/>
    </row>
  </sheetData>
  <autoFilter ref="A286:E494" xr:uid="{00000000-0009-0000-0000-000004000000}"/>
  <mergeCells count="105">
    <mergeCell ref="A671:C671"/>
    <mergeCell ref="A673:C673"/>
    <mergeCell ref="A677:C677"/>
    <mergeCell ref="A699:C699"/>
    <mergeCell ref="A701:C701"/>
    <mergeCell ref="A624:C624"/>
    <mergeCell ref="A626:C626"/>
    <mergeCell ref="A630:C630"/>
    <mergeCell ref="A642:C642"/>
    <mergeCell ref="A644:C644"/>
    <mergeCell ref="A648:C648"/>
    <mergeCell ref="A566:C566"/>
    <mergeCell ref="A570:C570"/>
    <mergeCell ref="A594:C594"/>
    <mergeCell ref="A596:C596"/>
    <mergeCell ref="A600:C600"/>
    <mergeCell ref="A509:C509"/>
    <mergeCell ref="A513:C513"/>
    <mergeCell ref="D518:D521"/>
    <mergeCell ref="A535:C535"/>
    <mergeCell ref="A537:C537"/>
    <mergeCell ref="A541:C541"/>
    <mergeCell ref="A500:D500"/>
    <mergeCell ref="A507:C507"/>
    <mergeCell ref="E459:E462"/>
    <mergeCell ref="E463:E466"/>
    <mergeCell ref="E467:E470"/>
    <mergeCell ref="E471:E474"/>
    <mergeCell ref="E475:E478"/>
    <mergeCell ref="E479:E482"/>
    <mergeCell ref="A564:C564"/>
    <mergeCell ref="E451:E454"/>
    <mergeCell ref="E455:E458"/>
    <mergeCell ref="E427:E430"/>
    <mergeCell ref="E431:E434"/>
    <mergeCell ref="E435:E438"/>
    <mergeCell ref="E483:E486"/>
    <mergeCell ref="E487:E490"/>
    <mergeCell ref="E491:E494"/>
    <mergeCell ref="A498:D498"/>
    <mergeCell ref="E415:E418"/>
    <mergeCell ref="E419:E422"/>
    <mergeCell ref="E423:E426"/>
    <mergeCell ref="E403:E406"/>
    <mergeCell ref="E407:E410"/>
    <mergeCell ref="E411:E414"/>
    <mergeCell ref="E439:E442"/>
    <mergeCell ref="E443:E446"/>
    <mergeCell ref="E447:E450"/>
    <mergeCell ref="E367:E370"/>
    <mergeCell ref="E371:E374"/>
    <mergeCell ref="E375:E378"/>
    <mergeCell ref="E355:E358"/>
    <mergeCell ref="E359:E362"/>
    <mergeCell ref="E363:E366"/>
    <mergeCell ref="E391:E394"/>
    <mergeCell ref="E395:E398"/>
    <mergeCell ref="E399:E402"/>
    <mergeCell ref="E379:E382"/>
    <mergeCell ref="E383:E386"/>
    <mergeCell ref="E387:E390"/>
    <mergeCell ref="E323:E326"/>
    <mergeCell ref="E327:E330"/>
    <mergeCell ref="E307:E310"/>
    <mergeCell ref="E311:E314"/>
    <mergeCell ref="E315:E318"/>
    <mergeCell ref="E343:E346"/>
    <mergeCell ref="E347:E350"/>
    <mergeCell ref="E351:E354"/>
    <mergeCell ref="E331:E334"/>
    <mergeCell ref="E335:E338"/>
    <mergeCell ref="E339:E342"/>
    <mergeCell ref="E295:E298"/>
    <mergeCell ref="E299:E302"/>
    <mergeCell ref="E303:E306"/>
    <mergeCell ref="D272:D276"/>
    <mergeCell ref="D277:D281"/>
    <mergeCell ref="A285:D285"/>
    <mergeCell ref="E287:E290"/>
    <mergeCell ref="E291:E294"/>
    <mergeCell ref="E319:E322"/>
    <mergeCell ref="D157:D182"/>
    <mergeCell ref="D183:D208"/>
    <mergeCell ref="D263:D265"/>
    <mergeCell ref="D266:D267"/>
    <mergeCell ref="D268:D269"/>
    <mergeCell ref="D270:D271"/>
    <mergeCell ref="D76:D83"/>
    <mergeCell ref="D84:D91"/>
    <mergeCell ref="D92:D98"/>
    <mergeCell ref="D99:D105"/>
    <mergeCell ref="D106:D130"/>
    <mergeCell ref="D131:D156"/>
    <mergeCell ref="D45:D49"/>
    <mergeCell ref="D50:D52"/>
    <mergeCell ref="D53:D57"/>
    <mergeCell ref="D58:D62"/>
    <mergeCell ref="D63:D67"/>
    <mergeCell ref="D68:D75"/>
    <mergeCell ref="A13:D13"/>
    <mergeCell ref="D15:D21"/>
    <mergeCell ref="D22:D29"/>
    <mergeCell ref="D32:D37"/>
    <mergeCell ref="D38:D41"/>
    <mergeCell ref="D42:D44"/>
  </mergeCells>
  <conditionalFormatting sqref="D1">
    <cfRule type="duplicateValues" dxfId="32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5DB8-BEB4-40CC-BC8F-0E115D58DB6A}">
  <sheetPr>
    <tabColor rgb="FF92D050"/>
    <pageSetUpPr fitToPage="1"/>
  </sheetPr>
  <dimension ref="A1:G199"/>
  <sheetViews>
    <sheetView tabSelected="1" topLeftCell="A22" workbookViewId="0">
      <selection activeCell="D197" sqref="D197"/>
    </sheetView>
  </sheetViews>
  <sheetFormatPr defaultColWidth="9.140625" defaultRowHeight="15" x14ac:dyDescent="0.25"/>
  <cols>
    <col min="1" max="1" width="20.140625" style="275" customWidth="1"/>
    <col min="2" max="2" width="36" style="275" customWidth="1"/>
    <col min="3" max="3" width="24.5703125" style="275" customWidth="1"/>
    <col min="4" max="4" width="25" style="275" customWidth="1"/>
    <col min="5" max="5" width="46.28515625" style="275" customWidth="1"/>
    <col min="6" max="6" width="14.140625" style="338" customWidth="1"/>
    <col min="7" max="16384" width="9.140625" style="275"/>
  </cols>
  <sheetData>
    <row r="1" spans="1:7" x14ac:dyDescent="0.25">
      <c r="G1" s="464" t="s">
        <v>5161</v>
      </c>
    </row>
    <row r="2" spans="1:7" x14ac:dyDescent="0.25">
      <c r="G2" s="465" t="s">
        <v>5150</v>
      </c>
    </row>
    <row r="3" spans="1:7" s="328" customFormat="1" x14ac:dyDescent="0.25">
      <c r="A3" s="275"/>
      <c r="B3" s="183"/>
      <c r="C3" s="183"/>
      <c r="F3" s="327"/>
      <c r="G3" s="465" t="s">
        <v>5387</v>
      </c>
    </row>
    <row r="4" spans="1:7" s="273" customFormat="1" x14ac:dyDescent="0.25">
      <c r="A4" s="275"/>
      <c r="C4" s="329"/>
      <c r="F4" s="330"/>
    </row>
    <row r="5" spans="1:7" s="273" customFormat="1" x14ac:dyDescent="0.25">
      <c r="A5" s="183"/>
      <c r="F5" s="330"/>
      <c r="G5" s="5" t="s">
        <v>3691</v>
      </c>
    </row>
    <row r="6" spans="1:7" s="273" customFormat="1" x14ac:dyDescent="0.25">
      <c r="A6" s="183"/>
      <c r="F6" s="330"/>
      <c r="G6" s="5" t="s">
        <v>11</v>
      </c>
    </row>
    <row r="7" spans="1:7" s="273" customFormat="1" x14ac:dyDescent="0.25">
      <c r="A7" s="183"/>
      <c r="F7" s="330"/>
      <c r="G7" s="45" t="s">
        <v>662</v>
      </c>
    </row>
    <row r="8" spans="1:7" s="273" customFormat="1" ht="15.75" x14ac:dyDescent="0.25">
      <c r="A8" s="331"/>
      <c r="F8" s="330"/>
      <c r="G8" s="45" t="s">
        <v>1574</v>
      </c>
    </row>
    <row r="9" spans="1:7" s="273" customFormat="1" x14ac:dyDescent="0.25">
      <c r="A9" s="183"/>
      <c r="B9" s="183"/>
      <c r="C9" s="332"/>
      <c r="F9" s="330"/>
    </row>
    <row r="10" spans="1:7" s="273" customFormat="1" ht="76.5" customHeight="1" x14ac:dyDescent="0.2">
      <c r="A10" s="619" t="s">
        <v>3692</v>
      </c>
      <c r="B10" s="619"/>
      <c r="C10" s="619"/>
      <c r="D10" s="619"/>
      <c r="E10" s="619"/>
      <c r="F10" s="330"/>
    </row>
    <row r="12" spans="1:7" ht="25.5" x14ac:dyDescent="0.25">
      <c r="A12" s="471" t="s">
        <v>2993</v>
      </c>
      <c r="B12" s="471" t="s">
        <v>3712</v>
      </c>
      <c r="C12" s="472" t="s">
        <v>3713</v>
      </c>
      <c r="D12" s="473" t="s">
        <v>3714</v>
      </c>
      <c r="E12" s="473" t="s">
        <v>3715</v>
      </c>
      <c r="F12" s="473" t="s">
        <v>3557</v>
      </c>
      <c r="G12" s="473" t="s">
        <v>5394</v>
      </c>
    </row>
    <row r="13" spans="1:7" ht="26.25" x14ac:dyDescent="0.25">
      <c r="A13" s="696" t="s">
        <v>5400</v>
      </c>
      <c r="B13" s="646" t="s">
        <v>3716</v>
      </c>
      <c r="C13" s="647" t="s">
        <v>3717</v>
      </c>
      <c r="D13" s="703" t="s">
        <v>3693</v>
      </c>
      <c r="E13" s="474" t="s">
        <v>3694</v>
      </c>
      <c r="F13" s="547">
        <v>1</v>
      </c>
      <c r="G13" s="638">
        <v>875</v>
      </c>
    </row>
    <row r="14" spans="1:7" x14ac:dyDescent="0.25">
      <c r="A14" s="697"/>
      <c r="B14" s="641"/>
      <c r="C14" s="644"/>
      <c r="D14" s="704" t="s">
        <v>3695</v>
      </c>
      <c r="E14" s="474" t="s">
        <v>3718</v>
      </c>
      <c r="F14" s="547">
        <v>1</v>
      </c>
      <c r="G14" s="639"/>
    </row>
    <row r="15" spans="1:7" x14ac:dyDescent="0.25">
      <c r="A15" s="697"/>
      <c r="B15" s="641"/>
      <c r="C15" s="644"/>
      <c r="D15" s="704" t="s">
        <v>3696</v>
      </c>
      <c r="E15" s="474" t="s">
        <v>3697</v>
      </c>
      <c r="F15" s="547">
        <v>1</v>
      </c>
      <c r="G15" s="639"/>
    </row>
    <row r="16" spans="1:7" x14ac:dyDescent="0.25">
      <c r="A16" s="697"/>
      <c r="B16" s="641"/>
      <c r="C16" s="644"/>
      <c r="D16" s="704" t="s">
        <v>3698</v>
      </c>
      <c r="E16" s="474" t="s">
        <v>3699</v>
      </c>
      <c r="F16" s="547" t="s">
        <v>123</v>
      </c>
      <c r="G16" s="639"/>
    </row>
    <row r="17" spans="1:7" ht="25.5" x14ac:dyDescent="0.25">
      <c r="A17" s="697"/>
      <c r="B17" s="641"/>
      <c r="C17" s="644"/>
      <c r="D17" s="704" t="s">
        <v>3700</v>
      </c>
      <c r="E17" s="474" t="s">
        <v>3701</v>
      </c>
      <c r="F17" s="547">
        <v>1</v>
      </c>
      <c r="G17" s="639"/>
    </row>
    <row r="18" spans="1:7" x14ac:dyDescent="0.25">
      <c r="A18" s="697"/>
      <c r="B18" s="641"/>
      <c r="C18" s="644"/>
      <c r="D18" s="704" t="s">
        <v>3719</v>
      </c>
      <c r="E18" s="474" t="s">
        <v>3720</v>
      </c>
      <c r="F18" s="547" t="s">
        <v>123</v>
      </c>
      <c r="G18" s="639"/>
    </row>
    <row r="19" spans="1:7" x14ac:dyDescent="0.25">
      <c r="A19" s="697"/>
      <c r="B19" s="641"/>
      <c r="C19" s="644"/>
      <c r="D19" s="704" t="s">
        <v>3702</v>
      </c>
      <c r="E19" s="474" t="s">
        <v>3703</v>
      </c>
      <c r="F19" s="547" t="s">
        <v>123</v>
      </c>
      <c r="G19" s="639"/>
    </row>
    <row r="20" spans="1:7" x14ac:dyDescent="0.25">
      <c r="A20" s="697"/>
      <c r="B20" s="641"/>
      <c r="C20" s="644"/>
      <c r="D20" s="704" t="s">
        <v>3704</v>
      </c>
      <c r="E20" s="474" t="s">
        <v>3705</v>
      </c>
      <c r="F20" s="547" t="s">
        <v>123</v>
      </c>
      <c r="G20" s="639"/>
    </row>
    <row r="21" spans="1:7" ht="25.5" x14ac:dyDescent="0.25">
      <c r="A21" s="697"/>
      <c r="B21" s="641"/>
      <c r="C21" s="644"/>
      <c r="D21" s="704" t="s">
        <v>3706</v>
      </c>
      <c r="E21" s="474" t="s">
        <v>3707</v>
      </c>
      <c r="F21" s="547" t="s">
        <v>123</v>
      </c>
      <c r="G21" s="639"/>
    </row>
    <row r="22" spans="1:7" ht="25.5" x14ac:dyDescent="0.25">
      <c r="A22" s="697"/>
      <c r="B22" s="641"/>
      <c r="C22" s="644"/>
      <c r="D22" s="704" t="s">
        <v>3708</v>
      </c>
      <c r="E22" s="474" t="s">
        <v>3709</v>
      </c>
      <c r="F22" s="547">
        <v>1</v>
      </c>
      <c r="G22" s="639"/>
    </row>
    <row r="23" spans="1:7" ht="25.5" x14ac:dyDescent="0.25">
      <c r="A23" s="698"/>
      <c r="B23" s="642"/>
      <c r="C23" s="645"/>
      <c r="D23" s="704" t="s">
        <v>3710</v>
      </c>
      <c r="E23" s="474" t="s">
        <v>3711</v>
      </c>
      <c r="F23" s="547">
        <v>1</v>
      </c>
      <c r="G23" s="640"/>
    </row>
    <row r="24" spans="1:7" ht="127.5" x14ac:dyDescent="0.25">
      <c r="A24" s="699" t="s">
        <v>5401</v>
      </c>
      <c r="B24" s="475" t="s">
        <v>3721</v>
      </c>
      <c r="C24" s="476" t="s">
        <v>3722</v>
      </c>
      <c r="D24" s="705" t="s">
        <v>3723</v>
      </c>
      <c r="E24" s="474" t="s">
        <v>3724</v>
      </c>
      <c r="F24" s="547">
        <v>1</v>
      </c>
      <c r="G24" s="477">
        <v>277</v>
      </c>
    </row>
    <row r="25" spans="1:7" ht="25.5" x14ac:dyDescent="0.25">
      <c r="A25" s="700" t="s">
        <v>5399</v>
      </c>
      <c r="B25" s="638" t="s">
        <v>3725</v>
      </c>
      <c r="C25" s="638" t="s">
        <v>3726</v>
      </c>
      <c r="D25" s="704" t="s">
        <v>3727</v>
      </c>
      <c r="E25" s="474" t="s">
        <v>3728</v>
      </c>
      <c r="F25" s="547">
        <v>1</v>
      </c>
      <c r="G25" s="638">
        <v>1397</v>
      </c>
    </row>
    <row r="26" spans="1:7" ht="18.75" customHeight="1" x14ac:dyDescent="0.25">
      <c r="A26" s="701"/>
      <c r="B26" s="639"/>
      <c r="C26" s="639"/>
      <c r="D26" s="704" t="s">
        <v>3695</v>
      </c>
      <c r="E26" s="474" t="s">
        <v>3718</v>
      </c>
      <c r="F26" s="547">
        <v>1</v>
      </c>
      <c r="G26" s="639"/>
    </row>
    <row r="27" spans="1:7" ht="18.75" customHeight="1" x14ac:dyDescent="0.25">
      <c r="A27" s="701"/>
      <c r="B27" s="639"/>
      <c r="C27" s="639"/>
      <c r="D27" s="704" t="s">
        <v>3696</v>
      </c>
      <c r="E27" s="474" t="s">
        <v>3697</v>
      </c>
      <c r="F27" s="547">
        <v>1</v>
      </c>
      <c r="G27" s="639"/>
    </row>
    <row r="28" spans="1:7" ht="18.75" customHeight="1" x14ac:dyDescent="0.25">
      <c r="A28" s="701"/>
      <c r="B28" s="639"/>
      <c r="C28" s="639"/>
      <c r="D28" s="704" t="s">
        <v>3698</v>
      </c>
      <c r="E28" s="474" t="s">
        <v>3699</v>
      </c>
      <c r="F28" s="547" t="s">
        <v>123</v>
      </c>
      <c r="G28" s="639"/>
    </row>
    <row r="29" spans="1:7" ht="18.75" customHeight="1" x14ac:dyDescent="0.25">
      <c r="A29" s="701"/>
      <c r="B29" s="639"/>
      <c r="C29" s="639"/>
      <c r="D29" s="704" t="s">
        <v>3700</v>
      </c>
      <c r="E29" s="474" t="s">
        <v>3729</v>
      </c>
      <c r="F29" s="547">
        <v>1</v>
      </c>
      <c r="G29" s="639"/>
    </row>
    <row r="30" spans="1:7" ht="18.75" customHeight="1" x14ac:dyDescent="0.25">
      <c r="A30" s="701"/>
      <c r="B30" s="639"/>
      <c r="C30" s="639"/>
      <c r="D30" s="704" t="s">
        <v>3719</v>
      </c>
      <c r="E30" s="474" t="s">
        <v>3720</v>
      </c>
      <c r="F30" s="547" t="s">
        <v>123</v>
      </c>
      <c r="G30" s="639"/>
    </row>
    <row r="31" spans="1:7" ht="18.75" customHeight="1" x14ac:dyDescent="0.25">
      <c r="A31" s="701"/>
      <c r="B31" s="639"/>
      <c r="C31" s="639"/>
      <c r="D31" s="704" t="s">
        <v>3702</v>
      </c>
      <c r="E31" s="474" t="s">
        <v>3703</v>
      </c>
      <c r="F31" s="547" t="s">
        <v>123</v>
      </c>
      <c r="G31" s="639"/>
    </row>
    <row r="32" spans="1:7" ht="18.75" customHeight="1" x14ac:dyDescent="0.25">
      <c r="A32" s="701"/>
      <c r="B32" s="639"/>
      <c r="C32" s="639"/>
      <c r="D32" s="704" t="s">
        <v>3704</v>
      </c>
      <c r="E32" s="474" t="s">
        <v>3705</v>
      </c>
      <c r="F32" s="547" t="s">
        <v>123</v>
      </c>
      <c r="G32" s="639"/>
    </row>
    <row r="33" spans="1:7" ht="18.75" customHeight="1" x14ac:dyDescent="0.25">
      <c r="A33" s="701"/>
      <c r="B33" s="639"/>
      <c r="C33" s="639"/>
      <c r="D33" s="704" t="s">
        <v>3706</v>
      </c>
      <c r="E33" s="474" t="s">
        <v>3707</v>
      </c>
      <c r="F33" s="547" t="s">
        <v>123</v>
      </c>
      <c r="G33" s="639"/>
    </row>
    <row r="34" spans="1:7" ht="18.75" customHeight="1" x14ac:dyDescent="0.25">
      <c r="A34" s="701"/>
      <c r="B34" s="639"/>
      <c r="C34" s="639"/>
      <c r="D34" s="478" t="s">
        <v>5404</v>
      </c>
      <c r="E34" s="474" t="s">
        <v>3730</v>
      </c>
      <c r="F34" s="547" t="s">
        <v>123</v>
      </c>
      <c r="G34" s="639"/>
    </row>
    <row r="35" spans="1:7" ht="32.25" customHeight="1" x14ac:dyDescent="0.25">
      <c r="A35" s="702"/>
      <c r="B35" s="640"/>
      <c r="C35" s="640"/>
      <c r="D35" s="704" t="s">
        <v>3731</v>
      </c>
      <c r="E35" s="474" t="s">
        <v>3732</v>
      </c>
      <c r="F35" s="547" t="s">
        <v>123</v>
      </c>
      <c r="G35" s="640"/>
    </row>
    <row r="36" spans="1:7" ht="25.5" x14ac:dyDescent="0.25">
      <c r="A36" s="700" t="s">
        <v>5402</v>
      </c>
      <c r="B36" s="638" t="s">
        <v>3733</v>
      </c>
      <c r="C36" s="638" t="s">
        <v>3726</v>
      </c>
      <c r="D36" s="704" t="s">
        <v>3727</v>
      </c>
      <c r="E36" s="474" t="s">
        <v>3728</v>
      </c>
      <c r="F36" s="547">
        <v>1</v>
      </c>
      <c r="G36" s="638">
        <v>761</v>
      </c>
    </row>
    <row r="37" spans="1:7" ht="18.75" customHeight="1" x14ac:dyDescent="0.25">
      <c r="A37" s="701"/>
      <c r="B37" s="639"/>
      <c r="C37" s="639"/>
      <c r="D37" s="704" t="s">
        <v>3695</v>
      </c>
      <c r="E37" s="474" t="s">
        <v>3718</v>
      </c>
      <c r="F37" s="547">
        <v>1</v>
      </c>
      <c r="G37" s="639"/>
    </row>
    <row r="38" spans="1:7" ht="18.75" customHeight="1" x14ac:dyDescent="0.25">
      <c r="A38" s="701"/>
      <c r="B38" s="639"/>
      <c r="C38" s="639"/>
      <c r="D38" s="704" t="s">
        <v>3696</v>
      </c>
      <c r="E38" s="474" t="s">
        <v>3697</v>
      </c>
      <c r="F38" s="547">
        <v>1</v>
      </c>
      <c r="G38" s="639"/>
    </row>
    <row r="39" spans="1:7" ht="18.75" customHeight="1" x14ac:dyDescent="0.25">
      <c r="A39" s="701"/>
      <c r="B39" s="639"/>
      <c r="C39" s="639"/>
      <c r="D39" s="704" t="s">
        <v>3698</v>
      </c>
      <c r="E39" s="474" t="s">
        <v>3699</v>
      </c>
      <c r="F39" s="547" t="s">
        <v>5393</v>
      </c>
      <c r="G39" s="639"/>
    </row>
    <row r="40" spans="1:7" ht="18.75" customHeight="1" x14ac:dyDescent="0.25">
      <c r="A40" s="701"/>
      <c r="B40" s="639"/>
      <c r="C40" s="639"/>
      <c r="D40" s="704" t="s">
        <v>3700</v>
      </c>
      <c r="E40" s="474" t="s">
        <v>3729</v>
      </c>
      <c r="F40" s="547">
        <v>1</v>
      </c>
      <c r="G40" s="639"/>
    </row>
    <row r="41" spans="1:7" ht="18.75" customHeight="1" x14ac:dyDescent="0.25">
      <c r="A41" s="701"/>
      <c r="B41" s="639"/>
      <c r="C41" s="639"/>
      <c r="D41" s="704" t="s">
        <v>3719</v>
      </c>
      <c r="E41" s="474" t="s">
        <v>3720</v>
      </c>
      <c r="F41" s="547" t="s">
        <v>123</v>
      </c>
      <c r="G41" s="639"/>
    </row>
    <row r="42" spans="1:7" ht="18.75" customHeight="1" x14ac:dyDescent="0.25">
      <c r="A42" s="701"/>
      <c r="B42" s="639"/>
      <c r="C42" s="639"/>
      <c r="D42" s="704" t="s">
        <v>3702</v>
      </c>
      <c r="E42" s="474" t="s">
        <v>3703</v>
      </c>
      <c r="F42" s="547" t="s">
        <v>123</v>
      </c>
      <c r="G42" s="639"/>
    </row>
    <row r="43" spans="1:7" ht="18.75" customHeight="1" x14ac:dyDescent="0.25">
      <c r="A43" s="701"/>
      <c r="B43" s="639"/>
      <c r="C43" s="639"/>
      <c r="D43" s="704" t="s">
        <v>3704</v>
      </c>
      <c r="E43" s="474" t="s">
        <v>3705</v>
      </c>
      <c r="F43" s="547" t="s">
        <v>123</v>
      </c>
      <c r="G43" s="639"/>
    </row>
    <row r="44" spans="1:7" ht="18.75" customHeight="1" x14ac:dyDescent="0.25">
      <c r="A44" s="701"/>
      <c r="B44" s="639"/>
      <c r="C44" s="639"/>
      <c r="D44" s="704" t="s">
        <v>3706</v>
      </c>
      <c r="E44" s="474" t="s">
        <v>3707</v>
      </c>
      <c r="F44" s="547" t="s">
        <v>123</v>
      </c>
      <c r="G44" s="639"/>
    </row>
    <row r="45" spans="1:7" ht="18.75" customHeight="1" x14ac:dyDescent="0.25">
      <c r="A45" s="702"/>
      <c r="B45" s="640"/>
      <c r="C45" s="640"/>
      <c r="D45" s="478" t="s">
        <v>5404</v>
      </c>
      <c r="E45" s="474" t="s">
        <v>3730</v>
      </c>
      <c r="F45" s="547" t="s">
        <v>123</v>
      </c>
      <c r="G45" s="640"/>
    </row>
    <row r="46" spans="1:7" ht="31.5" customHeight="1" x14ac:dyDescent="0.25">
      <c r="A46" s="697" t="s">
        <v>5403</v>
      </c>
      <c r="B46" s="641" t="s">
        <v>3734</v>
      </c>
      <c r="C46" s="643" t="s">
        <v>3735</v>
      </c>
      <c r="D46" s="704" t="s">
        <v>3727</v>
      </c>
      <c r="E46" s="474" t="s">
        <v>3728</v>
      </c>
      <c r="F46" s="547">
        <v>1</v>
      </c>
      <c r="G46" s="638">
        <v>372</v>
      </c>
    </row>
    <row r="47" spans="1:7" ht="18.75" customHeight="1" x14ac:dyDescent="0.25">
      <c r="A47" s="697"/>
      <c r="B47" s="641"/>
      <c r="C47" s="644"/>
      <c r="D47" s="704" t="s">
        <v>3698</v>
      </c>
      <c r="E47" s="474" t="s">
        <v>3699</v>
      </c>
      <c r="F47" s="547" t="s">
        <v>123</v>
      </c>
      <c r="G47" s="639"/>
    </row>
    <row r="48" spans="1:7" ht="27.75" customHeight="1" x14ac:dyDescent="0.25">
      <c r="A48" s="697"/>
      <c r="B48" s="641"/>
      <c r="C48" s="644"/>
      <c r="D48" s="704" t="s">
        <v>3700</v>
      </c>
      <c r="E48" s="474" t="s">
        <v>3729</v>
      </c>
      <c r="F48" s="547">
        <v>1</v>
      </c>
      <c r="G48" s="639"/>
    </row>
    <row r="49" spans="1:7" ht="18.75" customHeight="1" x14ac:dyDescent="0.25">
      <c r="A49" s="697"/>
      <c r="B49" s="641"/>
      <c r="C49" s="644"/>
      <c r="D49" s="704" t="s">
        <v>3719</v>
      </c>
      <c r="E49" s="474" t="s">
        <v>3720</v>
      </c>
      <c r="F49" s="547" t="s">
        <v>123</v>
      </c>
      <c r="G49" s="639"/>
    </row>
    <row r="50" spans="1:7" ht="18.75" customHeight="1" x14ac:dyDescent="0.25">
      <c r="A50" s="697"/>
      <c r="B50" s="641"/>
      <c r="C50" s="644"/>
      <c r="D50" s="704" t="s">
        <v>3702</v>
      </c>
      <c r="E50" s="474" t="s">
        <v>3703</v>
      </c>
      <c r="F50" s="547" t="s">
        <v>123</v>
      </c>
      <c r="G50" s="639"/>
    </row>
    <row r="51" spans="1:7" ht="18.75" customHeight="1" x14ac:dyDescent="0.25">
      <c r="A51" s="697"/>
      <c r="B51" s="641"/>
      <c r="C51" s="644"/>
      <c r="D51" s="704" t="s">
        <v>3704</v>
      </c>
      <c r="E51" s="474" t="s">
        <v>3705</v>
      </c>
      <c r="F51" s="547" t="s">
        <v>123</v>
      </c>
      <c r="G51" s="639"/>
    </row>
    <row r="52" spans="1:7" ht="18.75" customHeight="1" x14ac:dyDescent="0.25">
      <c r="A52" s="698"/>
      <c r="B52" s="642"/>
      <c r="C52" s="645"/>
      <c r="D52" s="704" t="s">
        <v>3706</v>
      </c>
      <c r="E52" s="474" t="s">
        <v>3707</v>
      </c>
      <c r="F52" s="547" t="s">
        <v>123</v>
      </c>
      <c r="G52" s="640"/>
    </row>
    <row r="53" spans="1:7" ht="46.5" customHeight="1" x14ac:dyDescent="0.25">
      <c r="A53" s="650" t="s">
        <v>5395</v>
      </c>
      <c r="B53" s="650"/>
      <c r="C53" s="650"/>
      <c r="D53" s="650"/>
      <c r="E53" s="650"/>
      <c r="F53" s="650"/>
      <c r="G53" s="650"/>
    </row>
    <row r="55" spans="1:7" ht="30" customHeight="1" x14ac:dyDescent="0.25">
      <c r="A55" s="651" t="s">
        <v>3736</v>
      </c>
      <c r="B55" s="651"/>
      <c r="C55" s="651"/>
      <c r="D55" s="651"/>
      <c r="E55" s="651"/>
      <c r="F55" s="651"/>
      <c r="G55" s="651"/>
    </row>
    <row r="56" spans="1:7" ht="25.5" x14ac:dyDescent="0.25">
      <c r="A56" s="471" t="s">
        <v>2993</v>
      </c>
      <c r="B56" s="471" t="s">
        <v>3712</v>
      </c>
      <c r="C56" s="472" t="s">
        <v>3713</v>
      </c>
      <c r="D56" s="473" t="s">
        <v>3714</v>
      </c>
      <c r="E56" s="473" t="s">
        <v>3715</v>
      </c>
      <c r="F56" s="473" t="s">
        <v>3557</v>
      </c>
      <c r="G56" s="473" t="s">
        <v>5394</v>
      </c>
    </row>
    <row r="57" spans="1:7" ht="26.25" x14ac:dyDescent="0.25">
      <c r="A57" s="696" t="s">
        <v>5405</v>
      </c>
      <c r="B57" s="646" t="s">
        <v>3716</v>
      </c>
      <c r="C57" s="647" t="s">
        <v>3717</v>
      </c>
      <c r="D57" s="703" t="s">
        <v>3693</v>
      </c>
      <c r="E57" s="474" t="s">
        <v>3694</v>
      </c>
      <c r="F57" s="547">
        <v>1</v>
      </c>
      <c r="G57" s="638">
        <v>919</v>
      </c>
    </row>
    <row r="58" spans="1:7" x14ac:dyDescent="0.25">
      <c r="A58" s="697"/>
      <c r="B58" s="641"/>
      <c r="C58" s="644"/>
      <c r="D58" s="704" t="s">
        <v>3695</v>
      </c>
      <c r="E58" s="474" t="s">
        <v>3718</v>
      </c>
      <c r="F58" s="547">
        <v>1</v>
      </c>
      <c r="G58" s="639"/>
    </row>
    <row r="59" spans="1:7" x14ac:dyDescent="0.25">
      <c r="A59" s="697"/>
      <c r="B59" s="641"/>
      <c r="C59" s="644"/>
      <c r="D59" s="704" t="s">
        <v>3696</v>
      </c>
      <c r="E59" s="474" t="s">
        <v>3697</v>
      </c>
      <c r="F59" s="547">
        <v>1</v>
      </c>
      <c r="G59" s="639"/>
    </row>
    <row r="60" spans="1:7" x14ac:dyDescent="0.25">
      <c r="A60" s="697"/>
      <c r="B60" s="641"/>
      <c r="C60" s="644"/>
      <c r="D60" s="704" t="s">
        <v>3698</v>
      </c>
      <c r="E60" s="474" t="s">
        <v>3699</v>
      </c>
      <c r="F60" s="547" t="s">
        <v>123</v>
      </c>
      <c r="G60" s="639"/>
    </row>
    <row r="61" spans="1:7" ht="25.5" x14ac:dyDescent="0.25">
      <c r="A61" s="697"/>
      <c r="B61" s="641"/>
      <c r="C61" s="644"/>
      <c r="D61" s="704" t="s">
        <v>3700</v>
      </c>
      <c r="E61" s="474" t="s">
        <v>3701</v>
      </c>
      <c r="F61" s="547">
        <v>1</v>
      </c>
      <c r="G61" s="639"/>
    </row>
    <row r="62" spans="1:7" x14ac:dyDescent="0.25">
      <c r="A62" s="697"/>
      <c r="B62" s="641"/>
      <c r="C62" s="644"/>
      <c r="D62" s="704" t="s">
        <v>3719</v>
      </c>
      <c r="E62" s="474" t="s">
        <v>3720</v>
      </c>
      <c r="F62" s="547" t="s">
        <v>123</v>
      </c>
      <c r="G62" s="639"/>
    </row>
    <row r="63" spans="1:7" x14ac:dyDescent="0.25">
      <c r="A63" s="697"/>
      <c r="B63" s="641"/>
      <c r="C63" s="644"/>
      <c r="D63" s="704" t="s">
        <v>3702</v>
      </c>
      <c r="E63" s="474" t="s">
        <v>3703</v>
      </c>
      <c r="F63" s="547" t="s">
        <v>123</v>
      </c>
      <c r="G63" s="639"/>
    </row>
    <row r="64" spans="1:7" x14ac:dyDescent="0.25">
      <c r="A64" s="697"/>
      <c r="B64" s="641"/>
      <c r="C64" s="644"/>
      <c r="D64" s="704" t="s">
        <v>3704</v>
      </c>
      <c r="E64" s="474" t="s">
        <v>3705</v>
      </c>
      <c r="F64" s="547" t="s">
        <v>123</v>
      </c>
      <c r="G64" s="639"/>
    </row>
    <row r="65" spans="1:7" ht="25.5" x14ac:dyDescent="0.25">
      <c r="A65" s="697"/>
      <c r="B65" s="641"/>
      <c r="C65" s="644"/>
      <c r="D65" s="704" t="s">
        <v>3706</v>
      </c>
      <c r="E65" s="474" t="s">
        <v>3707</v>
      </c>
      <c r="F65" s="547" t="s">
        <v>123</v>
      </c>
      <c r="G65" s="639"/>
    </row>
    <row r="66" spans="1:7" ht="25.5" x14ac:dyDescent="0.25">
      <c r="A66" s="697"/>
      <c r="B66" s="641"/>
      <c r="C66" s="644"/>
      <c r="D66" s="704" t="s">
        <v>3708</v>
      </c>
      <c r="E66" s="474" t="s">
        <v>3709</v>
      </c>
      <c r="F66" s="547">
        <v>1</v>
      </c>
      <c r="G66" s="639"/>
    </row>
    <row r="67" spans="1:7" ht="25.5" x14ac:dyDescent="0.25">
      <c r="A67" s="698"/>
      <c r="B67" s="642"/>
      <c r="C67" s="645"/>
      <c r="D67" s="704" t="s">
        <v>3710</v>
      </c>
      <c r="E67" s="474" t="s">
        <v>3711</v>
      </c>
      <c r="F67" s="547">
        <v>1</v>
      </c>
      <c r="G67" s="640"/>
    </row>
    <row r="68" spans="1:7" ht="127.5" x14ac:dyDescent="0.25">
      <c r="A68" s="699" t="s">
        <v>5406</v>
      </c>
      <c r="B68" s="475" t="s">
        <v>3721</v>
      </c>
      <c r="C68" s="479" t="s">
        <v>3722</v>
      </c>
      <c r="D68" s="705" t="s">
        <v>3723</v>
      </c>
      <c r="E68" s="474" t="s">
        <v>3724</v>
      </c>
      <c r="F68" s="547">
        <v>1</v>
      </c>
      <c r="G68" s="477">
        <v>291</v>
      </c>
    </row>
    <row r="69" spans="1:7" ht="25.5" x14ac:dyDescent="0.25">
      <c r="A69" s="700" t="s">
        <v>5407</v>
      </c>
      <c r="B69" s="638" t="s">
        <v>3725</v>
      </c>
      <c r="C69" s="638" t="s">
        <v>3726</v>
      </c>
      <c r="D69" s="704" t="s">
        <v>3727</v>
      </c>
      <c r="E69" s="474" t="s">
        <v>3728</v>
      </c>
      <c r="F69" s="547">
        <v>1</v>
      </c>
      <c r="G69" s="638">
        <v>1467</v>
      </c>
    </row>
    <row r="70" spans="1:7" x14ac:dyDescent="0.25">
      <c r="A70" s="701"/>
      <c r="B70" s="639"/>
      <c r="C70" s="639"/>
      <c r="D70" s="704" t="s">
        <v>3695</v>
      </c>
      <c r="E70" s="474" t="s">
        <v>3718</v>
      </c>
      <c r="F70" s="547">
        <v>1</v>
      </c>
      <c r="G70" s="639"/>
    </row>
    <row r="71" spans="1:7" x14ac:dyDescent="0.25">
      <c r="A71" s="701"/>
      <c r="B71" s="639"/>
      <c r="C71" s="639"/>
      <c r="D71" s="704" t="s">
        <v>3696</v>
      </c>
      <c r="E71" s="474" t="s">
        <v>3697</v>
      </c>
      <c r="F71" s="547">
        <v>1</v>
      </c>
      <c r="G71" s="639"/>
    </row>
    <row r="72" spans="1:7" x14ac:dyDescent="0.25">
      <c r="A72" s="701"/>
      <c r="B72" s="639"/>
      <c r="C72" s="639"/>
      <c r="D72" s="704" t="s">
        <v>3698</v>
      </c>
      <c r="E72" s="474" t="s">
        <v>3699</v>
      </c>
      <c r="F72" s="547" t="s">
        <v>123</v>
      </c>
      <c r="G72" s="639"/>
    </row>
    <row r="73" spans="1:7" ht="25.5" x14ac:dyDescent="0.25">
      <c r="A73" s="701"/>
      <c r="B73" s="639"/>
      <c r="C73" s="639"/>
      <c r="D73" s="704" t="s">
        <v>3700</v>
      </c>
      <c r="E73" s="474" t="s">
        <v>3729</v>
      </c>
      <c r="F73" s="547">
        <v>1</v>
      </c>
      <c r="G73" s="639"/>
    </row>
    <row r="74" spans="1:7" x14ac:dyDescent="0.25">
      <c r="A74" s="701"/>
      <c r="B74" s="639"/>
      <c r="C74" s="639"/>
      <c r="D74" s="704" t="s">
        <v>3719</v>
      </c>
      <c r="E74" s="474" t="s">
        <v>3720</v>
      </c>
      <c r="F74" s="547" t="s">
        <v>123</v>
      </c>
      <c r="G74" s="639"/>
    </row>
    <row r="75" spans="1:7" x14ac:dyDescent="0.25">
      <c r="A75" s="701"/>
      <c r="B75" s="639"/>
      <c r="C75" s="639"/>
      <c r="D75" s="704" t="s">
        <v>3702</v>
      </c>
      <c r="E75" s="474" t="s">
        <v>3703</v>
      </c>
      <c r="F75" s="547" t="s">
        <v>123</v>
      </c>
      <c r="G75" s="639"/>
    </row>
    <row r="76" spans="1:7" x14ac:dyDescent="0.25">
      <c r="A76" s="701"/>
      <c r="B76" s="639"/>
      <c r="C76" s="639"/>
      <c r="D76" s="704" t="s">
        <v>3704</v>
      </c>
      <c r="E76" s="474" t="s">
        <v>3705</v>
      </c>
      <c r="F76" s="547" t="s">
        <v>123</v>
      </c>
      <c r="G76" s="639"/>
    </row>
    <row r="77" spans="1:7" ht="25.5" x14ac:dyDescent="0.25">
      <c r="A77" s="701"/>
      <c r="B77" s="639"/>
      <c r="C77" s="639"/>
      <c r="D77" s="704" t="s">
        <v>3706</v>
      </c>
      <c r="E77" s="474" t="s">
        <v>3707</v>
      </c>
      <c r="F77" s="547" t="s">
        <v>123</v>
      </c>
      <c r="G77" s="639"/>
    </row>
    <row r="78" spans="1:7" x14ac:dyDescent="0.25">
      <c r="A78" s="701"/>
      <c r="B78" s="639"/>
      <c r="C78" s="639"/>
      <c r="D78" s="478" t="s">
        <v>5404</v>
      </c>
      <c r="E78" s="474" t="s">
        <v>3730</v>
      </c>
      <c r="F78" s="547" t="s">
        <v>123</v>
      </c>
      <c r="G78" s="639"/>
    </row>
    <row r="79" spans="1:7" ht="25.5" x14ac:dyDescent="0.25">
      <c r="A79" s="702"/>
      <c r="B79" s="640"/>
      <c r="C79" s="640"/>
      <c r="D79" s="704" t="s">
        <v>3731</v>
      </c>
      <c r="E79" s="474" t="s">
        <v>3732</v>
      </c>
      <c r="F79" s="547" t="s">
        <v>123</v>
      </c>
      <c r="G79" s="640"/>
    </row>
    <row r="80" spans="1:7" ht="25.5" x14ac:dyDescent="0.25">
      <c r="A80" s="700" t="s">
        <v>5408</v>
      </c>
      <c r="B80" s="638" t="s">
        <v>3733</v>
      </c>
      <c r="C80" s="638" t="s">
        <v>3726</v>
      </c>
      <c r="D80" s="704" t="s">
        <v>3727</v>
      </c>
      <c r="E80" s="474" t="s">
        <v>3728</v>
      </c>
      <c r="F80" s="547">
        <v>1</v>
      </c>
      <c r="G80" s="638">
        <v>799</v>
      </c>
    </row>
    <row r="81" spans="1:7" x14ac:dyDescent="0.25">
      <c r="A81" s="701"/>
      <c r="B81" s="639"/>
      <c r="C81" s="639"/>
      <c r="D81" s="704" t="s">
        <v>3695</v>
      </c>
      <c r="E81" s="474" t="s">
        <v>3718</v>
      </c>
      <c r="F81" s="547">
        <v>1</v>
      </c>
      <c r="G81" s="639"/>
    </row>
    <row r="82" spans="1:7" x14ac:dyDescent="0.25">
      <c r="A82" s="701"/>
      <c r="B82" s="639"/>
      <c r="C82" s="639"/>
      <c r="D82" s="704" t="s">
        <v>3696</v>
      </c>
      <c r="E82" s="474" t="s">
        <v>3697</v>
      </c>
      <c r="F82" s="547">
        <v>1</v>
      </c>
      <c r="G82" s="639"/>
    </row>
    <row r="83" spans="1:7" x14ac:dyDescent="0.25">
      <c r="A83" s="701"/>
      <c r="B83" s="639"/>
      <c r="C83" s="639"/>
      <c r="D83" s="704" t="s">
        <v>3698</v>
      </c>
      <c r="E83" s="474" t="s">
        <v>3699</v>
      </c>
      <c r="F83" s="547" t="s">
        <v>5393</v>
      </c>
      <c r="G83" s="639"/>
    </row>
    <row r="84" spans="1:7" ht="25.5" x14ac:dyDescent="0.25">
      <c r="A84" s="701"/>
      <c r="B84" s="639"/>
      <c r="C84" s="639"/>
      <c r="D84" s="704" t="s">
        <v>3700</v>
      </c>
      <c r="E84" s="474" t="s">
        <v>3729</v>
      </c>
      <c r="F84" s="547">
        <v>1</v>
      </c>
      <c r="G84" s="639"/>
    </row>
    <row r="85" spans="1:7" x14ac:dyDescent="0.25">
      <c r="A85" s="701"/>
      <c r="B85" s="639"/>
      <c r="C85" s="639"/>
      <c r="D85" s="704" t="s">
        <v>3719</v>
      </c>
      <c r="E85" s="474" t="s">
        <v>3720</v>
      </c>
      <c r="F85" s="547" t="s">
        <v>123</v>
      </c>
      <c r="G85" s="639"/>
    </row>
    <row r="86" spans="1:7" x14ac:dyDescent="0.25">
      <c r="A86" s="701"/>
      <c r="B86" s="639"/>
      <c r="C86" s="639"/>
      <c r="D86" s="704" t="s">
        <v>3702</v>
      </c>
      <c r="E86" s="474" t="s">
        <v>3703</v>
      </c>
      <c r="F86" s="547" t="s">
        <v>123</v>
      </c>
      <c r="G86" s="639"/>
    </row>
    <row r="87" spans="1:7" x14ac:dyDescent="0.25">
      <c r="A87" s="701"/>
      <c r="B87" s="639"/>
      <c r="C87" s="639"/>
      <c r="D87" s="704" t="s">
        <v>3704</v>
      </c>
      <c r="E87" s="474" t="s">
        <v>3705</v>
      </c>
      <c r="F87" s="547" t="s">
        <v>123</v>
      </c>
      <c r="G87" s="639"/>
    </row>
    <row r="88" spans="1:7" ht="25.5" x14ac:dyDescent="0.25">
      <c r="A88" s="701"/>
      <c r="B88" s="639"/>
      <c r="C88" s="639"/>
      <c r="D88" s="704" t="s">
        <v>3706</v>
      </c>
      <c r="E88" s="474" t="s">
        <v>3707</v>
      </c>
      <c r="F88" s="547" t="s">
        <v>123</v>
      </c>
      <c r="G88" s="639"/>
    </row>
    <row r="89" spans="1:7" x14ac:dyDescent="0.25">
      <c r="A89" s="702"/>
      <c r="B89" s="640"/>
      <c r="C89" s="640"/>
      <c r="D89" s="478" t="s">
        <v>5404</v>
      </c>
      <c r="E89" s="474" t="s">
        <v>3730</v>
      </c>
      <c r="F89" s="547" t="s">
        <v>123</v>
      </c>
      <c r="G89" s="640"/>
    </row>
    <row r="90" spans="1:7" ht="25.5" x14ac:dyDescent="0.25">
      <c r="A90" s="697" t="s">
        <v>5409</v>
      </c>
      <c r="B90" s="641" t="s">
        <v>3734</v>
      </c>
      <c r="C90" s="643" t="s">
        <v>3735</v>
      </c>
      <c r="D90" s="704" t="s">
        <v>3727</v>
      </c>
      <c r="E90" s="474" t="s">
        <v>3728</v>
      </c>
      <c r="F90" s="547">
        <v>1</v>
      </c>
      <c r="G90" s="638">
        <v>391</v>
      </c>
    </row>
    <row r="91" spans="1:7" x14ac:dyDescent="0.25">
      <c r="A91" s="697"/>
      <c r="B91" s="641"/>
      <c r="C91" s="644"/>
      <c r="D91" s="704" t="s">
        <v>3698</v>
      </c>
      <c r="E91" s="474" t="s">
        <v>3699</v>
      </c>
      <c r="F91" s="547" t="s">
        <v>123</v>
      </c>
      <c r="G91" s="639"/>
    </row>
    <row r="92" spans="1:7" ht="25.5" x14ac:dyDescent="0.25">
      <c r="A92" s="697"/>
      <c r="B92" s="641"/>
      <c r="C92" s="644"/>
      <c r="D92" s="704" t="s">
        <v>3700</v>
      </c>
      <c r="E92" s="474" t="s">
        <v>3729</v>
      </c>
      <c r="F92" s="547">
        <v>1</v>
      </c>
      <c r="G92" s="639"/>
    </row>
    <row r="93" spans="1:7" x14ac:dyDescent="0.25">
      <c r="A93" s="697"/>
      <c r="B93" s="641"/>
      <c r="C93" s="644"/>
      <c r="D93" s="704" t="s">
        <v>3719</v>
      </c>
      <c r="E93" s="474" t="s">
        <v>3720</v>
      </c>
      <c r="F93" s="547" t="s">
        <v>123</v>
      </c>
      <c r="G93" s="639"/>
    </row>
    <row r="94" spans="1:7" x14ac:dyDescent="0.25">
      <c r="A94" s="697"/>
      <c r="B94" s="641"/>
      <c r="C94" s="644"/>
      <c r="D94" s="704" t="s">
        <v>3702</v>
      </c>
      <c r="E94" s="474" t="s">
        <v>3703</v>
      </c>
      <c r="F94" s="547" t="s">
        <v>123</v>
      </c>
      <c r="G94" s="639"/>
    </row>
    <row r="95" spans="1:7" x14ac:dyDescent="0.25">
      <c r="A95" s="697"/>
      <c r="B95" s="641"/>
      <c r="C95" s="644"/>
      <c r="D95" s="704" t="s">
        <v>3704</v>
      </c>
      <c r="E95" s="474" t="s">
        <v>3705</v>
      </c>
      <c r="F95" s="547" t="s">
        <v>123</v>
      </c>
      <c r="G95" s="639"/>
    </row>
    <row r="96" spans="1:7" ht="25.5" x14ac:dyDescent="0.25">
      <c r="A96" s="698"/>
      <c r="B96" s="642"/>
      <c r="C96" s="645"/>
      <c r="D96" s="704" t="s">
        <v>3706</v>
      </c>
      <c r="E96" s="474" t="s">
        <v>3707</v>
      </c>
      <c r="F96" s="547" t="s">
        <v>123</v>
      </c>
      <c r="G96" s="640"/>
    </row>
    <row r="97" spans="1:7" ht="48.75" customHeight="1" x14ac:dyDescent="0.25">
      <c r="A97" s="650" t="s">
        <v>5395</v>
      </c>
      <c r="B97" s="650"/>
      <c r="C97" s="650"/>
      <c r="D97" s="650"/>
      <c r="E97" s="650"/>
      <c r="F97" s="650"/>
      <c r="G97" s="650"/>
    </row>
    <row r="100" spans="1:7" ht="59.25" customHeight="1" x14ac:dyDescent="0.25">
      <c r="A100" s="649" t="s">
        <v>3737</v>
      </c>
      <c r="B100" s="649"/>
      <c r="C100" s="649"/>
      <c r="D100" s="649"/>
    </row>
    <row r="101" spans="1:7" x14ac:dyDescent="0.25">
      <c r="A101" s="456"/>
      <c r="B101" s="456"/>
      <c r="C101" s="460"/>
      <c r="D101" s="456"/>
    </row>
    <row r="102" spans="1:7" x14ac:dyDescent="0.25">
      <c r="A102" s="459" t="s">
        <v>3738</v>
      </c>
      <c r="B102" s="459" t="s">
        <v>3739</v>
      </c>
      <c r="C102" s="459" t="s">
        <v>1678</v>
      </c>
      <c r="D102" s="459" t="s">
        <v>3740</v>
      </c>
    </row>
    <row r="103" spans="1:7" ht="45" x14ac:dyDescent="0.25">
      <c r="A103" s="32" t="s">
        <v>3741</v>
      </c>
      <c r="B103" s="261" t="s">
        <v>3742</v>
      </c>
      <c r="C103" s="459">
        <v>318</v>
      </c>
      <c r="D103" s="459"/>
    </row>
    <row r="104" spans="1:7" ht="57" x14ac:dyDescent="0.25">
      <c r="A104" s="94" t="s">
        <v>3743</v>
      </c>
      <c r="B104" s="333" t="s">
        <v>3744</v>
      </c>
      <c r="C104" s="334"/>
      <c r="D104" s="333"/>
    </row>
    <row r="105" spans="1:7" ht="30" x14ac:dyDescent="0.25">
      <c r="A105" s="706" t="s">
        <v>5410</v>
      </c>
      <c r="B105" s="222" t="s">
        <v>2120</v>
      </c>
      <c r="C105" s="459">
        <v>81</v>
      </c>
      <c r="D105" s="222"/>
    </row>
    <row r="106" spans="1:7" x14ac:dyDescent="0.25">
      <c r="A106" s="706" t="s">
        <v>5411</v>
      </c>
      <c r="B106" s="222" t="s">
        <v>2110</v>
      </c>
      <c r="C106" s="459">
        <v>89</v>
      </c>
      <c r="D106" s="222"/>
    </row>
    <row r="107" spans="1:7" ht="30" x14ac:dyDescent="0.25">
      <c r="A107" s="706" t="s">
        <v>5412</v>
      </c>
      <c r="B107" s="222" t="s">
        <v>2220</v>
      </c>
      <c r="C107" s="459">
        <v>209</v>
      </c>
      <c r="D107" s="222"/>
    </row>
    <row r="108" spans="1:7" ht="30" x14ac:dyDescent="0.25">
      <c r="A108" s="706" t="s">
        <v>5413</v>
      </c>
      <c r="B108" s="222" t="s">
        <v>2132</v>
      </c>
      <c r="C108" s="459">
        <v>57</v>
      </c>
      <c r="D108" s="648" t="s">
        <v>3745</v>
      </c>
    </row>
    <row r="109" spans="1:7" x14ac:dyDescent="0.25">
      <c r="A109" s="706" t="s">
        <v>5414</v>
      </c>
      <c r="B109" s="222" t="s">
        <v>2940</v>
      </c>
      <c r="C109" s="459">
        <v>337</v>
      </c>
      <c r="D109" s="648"/>
    </row>
    <row r="110" spans="1:7" x14ac:dyDescent="0.25">
      <c r="A110" s="706" t="s">
        <v>5415</v>
      </c>
      <c r="B110" s="222" t="s">
        <v>2938</v>
      </c>
      <c r="C110" s="459">
        <v>124</v>
      </c>
      <c r="D110" s="648"/>
    </row>
    <row r="111" spans="1:7" ht="30" x14ac:dyDescent="0.25">
      <c r="A111" s="706" t="s">
        <v>5416</v>
      </c>
      <c r="B111" s="222" t="s">
        <v>2286</v>
      </c>
      <c r="C111" s="459">
        <v>24</v>
      </c>
      <c r="D111" s="648"/>
    </row>
    <row r="112" spans="1:7" ht="30" x14ac:dyDescent="0.25">
      <c r="A112" s="706" t="s">
        <v>5417</v>
      </c>
      <c r="B112" s="222" t="s">
        <v>2942</v>
      </c>
      <c r="C112" s="459">
        <v>255</v>
      </c>
      <c r="D112" s="648"/>
    </row>
    <row r="113" spans="1:4" ht="85.5" x14ac:dyDescent="0.25">
      <c r="A113" s="94" t="s">
        <v>3746</v>
      </c>
      <c r="B113" s="333" t="s">
        <v>3747</v>
      </c>
      <c r="C113" s="334"/>
      <c r="D113" s="260"/>
    </row>
    <row r="114" spans="1:4" ht="30" x14ac:dyDescent="0.25">
      <c r="A114" s="706" t="s">
        <v>5418</v>
      </c>
      <c r="B114" s="222" t="s">
        <v>2926</v>
      </c>
      <c r="C114" s="459">
        <v>312</v>
      </c>
      <c r="D114" s="222"/>
    </row>
    <row r="115" spans="1:4" ht="30" x14ac:dyDescent="0.25">
      <c r="A115" s="706" t="s">
        <v>5419</v>
      </c>
      <c r="B115" s="222" t="s">
        <v>2112</v>
      </c>
      <c r="C115" s="459">
        <v>26</v>
      </c>
      <c r="D115" s="222"/>
    </row>
    <row r="116" spans="1:4" ht="30" x14ac:dyDescent="0.25">
      <c r="A116" s="706" t="s">
        <v>5420</v>
      </c>
      <c r="B116" s="222" t="s">
        <v>2194</v>
      </c>
      <c r="C116" s="459">
        <v>256</v>
      </c>
      <c r="D116" s="222"/>
    </row>
    <row r="117" spans="1:4" ht="30" x14ac:dyDescent="0.25">
      <c r="A117" s="706" t="s">
        <v>5421</v>
      </c>
      <c r="B117" s="222" t="s">
        <v>2294</v>
      </c>
      <c r="C117" s="459">
        <v>179</v>
      </c>
      <c r="D117" s="222"/>
    </row>
    <row r="118" spans="1:4" ht="30" x14ac:dyDescent="0.25">
      <c r="A118" s="706" t="s">
        <v>5422</v>
      </c>
      <c r="B118" s="222" t="s">
        <v>2928</v>
      </c>
      <c r="C118" s="459">
        <v>518</v>
      </c>
      <c r="D118" s="222"/>
    </row>
    <row r="119" spans="1:4" ht="30" x14ac:dyDescent="0.25">
      <c r="A119" s="706" t="s">
        <v>5423</v>
      </c>
      <c r="B119" s="222" t="s">
        <v>2350</v>
      </c>
      <c r="C119" s="459">
        <v>164</v>
      </c>
      <c r="D119" s="222"/>
    </row>
    <row r="120" spans="1:4" ht="45" x14ac:dyDescent="0.25">
      <c r="A120" s="706" t="s">
        <v>5424</v>
      </c>
      <c r="B120" s="222" t="s">
        <v>2932</v>
      </c>
      <c r="C120" s="459">
        <v>366</v>
      </c>
      <c r="D120" s="222"/>
    </row>
    <row r="121" spans="1:4" ht="30" x14ac:dyDescent="0.25">
      <c r="A121" s="706" t="s">
        <v>5425</v>
      </c>
      <c r="B121" s="222" t="s">
        <v>2182</v>
      </c>
      <c r="C121" s="459">
        <v>124</v>
      </c>
      <c r="D121" s="222"/>
    </row>
    <row r="122" spans="1:4" ht="45" x14ac:dyDescent="0.25">
      <c r="A122" s="706" t="s">
        <v>5426</v>
      </c>
      <c r="B122" s="222" t="s">
        <v>2404</v>
      </c>
      <c r="C122" s="459">
        <v>204</v>
      </c>
      <c r="D122" s="648" t="s">
        <v>3748</v>
      </c>
    </row>
    <row r="123" spans="1:4" ht="45" x14ac:dyDescent="0.25">
      <c r="A123" s="706" t="s">
        <v>5427</v>
      </c>
      <c r="B123" s="222" t="s">
        <v>2638</v>
      </c>
      <c r="C123" s="459">
        <v>436</v>
      </c>
      <c r="D123" s="648"/>
    </row>
    <row r="124" spans="1:4" ht="185.25" x14ac:dyDescent="0.25">
      <c r="A124" s="94" t="s">
        <v>3749</v>
      </c>
      <c r="B124" s="260" t="s">
        <v>3750</v>
      </c>
      <c r="C124" s="334"/>
      <c r="D124" s="222"/>
    </row>
    <row r="125" spans="1:4" ht="30" x14ac:dyDescent="0.25">
      <c r="A125" s="706" t="s">
        <v>5428</v>
      </c>
      <c r="B125" s="222" t="s">
        <v>2934</v>
      </c>
      <c r="C125" s="459">
        <v>1710</v>
      </c>
      <c r="D125" s="222"/>
    </row>
    <row r="126" spans="1:4" ht="30" x14ac:dyDescent="0.25">
      <c r="A126" s="706" t="s">
        <v>5429</v>
      </c>
      <c r="B126" s="222" t="s">
        <v>2122</v>
      </c>
      <c r="C126" s="459">
        <v>24</v>
      </c>
      <c r="D126" s="222"/>
    </row>
    <row r="127" spans="1:4" ht="30" x14ac:dyDescent="0.25">
      <c r="A127" s="706" t="s">
        <v>5430</v>
      </c>
      <c r="B127" s="222" t="s">
        <v>2148</v>
      </c>
      <c r="C127" s="459">
        <v>29</v>
      </c>
      <c r="D127" s="222"/>
    </row>
    <row r="128" spans="1:4" ht="30" x14ac:dyDescent="0.25">
      <c r="A128" s="706" t="s">
        <v>5431</v>
      </c>
      <c r="B128" s="222" t="s">
        <v>2164</v>
      </c>
      <c r="C128" s="459">
        <v>70</v>
      </c>
      <c r="D128" s="222"/>
    </row>
    <row r="129" spans="1:4" ht="45" x14ac:dyDescent="0.25">
      <c r="A129" s="706" t="s">
        <v>5432</v>
      </c>
      <c r="B129" s="222" t="s">
        <v>3625</v>
      </c>
      <c r="C129" s="459">
        <v>68</v>
      </c>
      <c r="D129" s="222"/>
    </row>
    <row r="130" spans="1:4" ht="45" x14ac:dyDescent="0.25">
      <c r="A130" s="706" t="s">
        <v>5433</v>
      </c>
      <c r="B130" s="222" t="s">
        <v>2180</v>
      </c>
      <c r="C130" s="459">
        <v>64</v>
      </c>
      <c r="D130" s="222"/>
    </row>
    <row r="131" spans="1:4" ht="30" x14ac:dyDescent="0.25">
      <c r="A131" s="706" t="s">
        <v>5434</v>
      </c>
      <c r="B131" s="222" t="s">
        <v>3751</v>
      </c>
      <c r="C131" s="459">
        <v>108</v>
      </c>
      <c r="D131" s="222"/>
    </row>
    <row r="132" spans="1:4" ht="30" x14ac:dyDescent="0.25">
      <c r="A132" s="706" t="s">
        <v>5435</v>
      </c>
      <c r="B132" s="222" t="s">
        <v>3752</v>
      </c>
      <c r="C132" s="459">
        <v>341</v>
      </c>
      <c r="D132" s="222"/>
    </row>
    <row r="133" spans="1:4" ht="30" x14ac:dyDescent="0.25">
      <c r="A133" s="706" t="s">
        <v>5436</v>
      </c>
      <c r="B133" s="222" t="s">
        <v>2144</v>
      </c>
      <c r="C133" s="459">
        <v>25</v>
      </c>
      <c r="D133" s="222"/>
    </row>
    <row r="134" spans="1:4" ht="30" x14ac:dyDescent="0.25">
      <c r="A134" s="706" t="s">
        <v>5437</v>
      </c>
      <c r="B134" s="222" t="s">
        <v>2936</v>
      </c>
      <c r="C134" s="459">
        <v>2652</v>
      </c>
      <c r="D134" s="222"/>
    </row>
    <row r="135" spans="1:4" ht="30" x14ac:dyDescent="0.25">
      <c r="A135" s="706" t="s">
        <v>5438</v>
      </c>
      <c r="B135" s="222" t="s">
        <v>2718</v>
      </c>
      <c r="C135" s="459">
        <v>240</v>
      </c>
      <c r="D135" s="222"/>
    </row>
    <row r="136" spans="1:4" ht="30" x14ac:dyDescent="0.25">
      <c r="A136" s="706" t="s">
        <v>5439</v>
      </c>
      <c r="B136" s="222" t="s">
        <v>2484</v>
      </c>
      <c r="C136" s="459">
        <v>301</v>
      </c>
      <c r="D136" s="222"/>
    </row>
    <row r="137" spans="1:4" ht="30" x14ac:dyDescent="0.25">
      <c r="A137" s="706" t="s">
        <v>5440</v>
      </c>
      <c r="B137" s="222" t="s">
        <v>2528</v>
      </c>
      <c r="C137" s="459">
        <v>209</v>
      </c>
      <c r="D137" s="222"/>
    </row>
    <row r="138" spans="1:4" ht="30" x14ac:dyDescent="0.25">
      <c r="A138" s="706" t="s">
        <v>5441</v>
      </c>
      <c r="B138" s="222" t="s">
        <v>2930</v>
      </c>
      <c r="C138" s="459">
        <v>169</v>
      </c>
      <c r="D138" s="222"/>
    </row>
    <row r="139" spans="1:4" ht="30" x14ac:dyDescent="0.25">
      <c r="A139" s="706" t="s">
        <v>5442</v>
      </c>
      <c r="B139" s="222" t="s">
        <v>2218</v>
      </c>
      <c r="C139" s="459">
        <v>482</v>
      </c>
      <c r="D139" s="222"/>
    </row>
    <row r="140" spans="1:4" ht="30" x14ac:dyDescent="0.25">
      <c r="A140" s="706" t="s">
        <v>5443</v>
      </c>
      <c r="B140" s="222" t="s">
        <v>2186</v>
      </c>
      <c r="C140" s="459">
        <v>31</v>
      </c>
      <c r="D140" s="222"/>
    </row>
    <row r="141" spans="1:4" ht="30" x14ac:dyDescent="0.25">
      <c r="A141" s="706" t="s">
        <v>5444</v>
      </c>
      <c r="B141" s="222" t="s">
        <v>3753</v>
      </c>
      <c r="C141" s="459">
        <v>138</v>
      </c>
      <c r="D141" s="222"/>
    </row>
    <row r="142" spans="1:4" x14ac:dyDescent="0.25">
      <c r="A142" s="706" t="s">
        <v>5445</v>
      </c>
      <c r="B142" s="222" t="s">
        <v>2172</v>
      </c>
      <c r="C142" s="459">
        <v>38</v>
      </c>
      <c r="D142" s="222"/>
    </row>
    <row r="143" spans="1:4" ht="30" x14ac:dyDescent="0.25">
      <c r="A143" s="706" t="s">
        <v>5446</v>
      </c>
      <c r="B143" s="222" t="s">
        <v>2222</v>
      </c>
      <c r="C143" s="459">
        <v>38</v>
      </c>
      <c r="D143" s="222"/>
    </row>
    <row r="144" spans="1:4" x14ac:dyDescent="0.25">
      <c r="A144" s="706" t="s">
        <v>5447</v>
      </c>
      <c r="B144" s="222" t="s">
        <v>2160</v>
      </c>
      <c r="C144" s="459">
        <v>38</v>
      </c>
      <c r="D144" s="222"/>
    </row>
    <row r="145" spans="1:4" ht="90" x14ac:dyDescent="0.25">
      <c r="A145" s="706" t="s">
        <v>5448</v>
      </c>
      <c r="B145" s="222" t="s">
        <v>2246</v>
      </c>
      <c r="C145" s="459">
        <v>184</v>
      </c>
      <c r="D145" s="335" t="s">
        <v>3748</v>
      </c>
    </row>
    <row r="146" spans="1:4" ht="57" x14ac:dyDescent="0.25">
      <c r="A146" s="94" t="s">
        <v>3754</v>
      </c>
      <c r="B146" s="260" t="s">
        <v>3755</v>
      </c>
      <c r="C146" s="334"/>
      <c r="D146" s="222"/>
    </row>
    <row r="147" spans="1:4" x14ac:dyDescent="0.25">
      <c r="A147" s="706" t="s">
        <v>5449</v>
      </c>
      <c r="B147" s="336" t="s">
        <v>3756</v>
      </c>
      <c r="C147" s="459">
        <v>14789</v>
      </c>
      <c r="D147" s="222"/>
    </row>
    <row r="148" spans="1:4" ht="57" x14ac:dyDescent="0.25">
      <c r="A148" s="94" t="s">
        <v>3757</v>
      </c>
      <c r="B148" s="260" t="s">
        <v>3758</v>
      </c>
      <c r="C148" s="334"/>
      <c r="D148" s="222"/>
    </row>
    <row r="149" spans="1:4" ht="30" x14ac:dyDescent="0.25">
      <c r="A149" s="706" t="s">
        <v>5450</v>
      </c>
      <c r="B149" s="222" t="s">
        <v>3759</v>
      </c>
      <c r="C149" s="459">
        <v>23</v>
      </c>
      <c r="D149" s="336"/>
    </row>
    <row r="150" spans="1:4" ht="30" x14ac:dyDescent="0.25">
      <c r="A150" s="706" t="s">
        <v>5451</v>
      </c>
      <c r="B150" s="222" t="s">
        <v>2370</v>
      </c>
      <c r="C150" s="459">
        <v>35</v>
      </c>
      <c r="D150" s="336"/>
    </row>
    <row r="151" spans="1:4" ht="30" x14ac:dyDescent="0.25">
      <c r="A151" s="706" t="s">
        <v>5452</v>
      </c>
      <c r="B151" s="222" t="s">
        <v>2256</v>
      </c>
      <c r="C151" s="459">
        <v>22</v>
      </c>
      <c r="D151" s="336"/>
    </row>
    <row r="152" spans="1:4" ht="30" x14ac:dyDescent="0.25">
      <c r="A152" s="706" t="s">
        <v>5453</v>
      </c>
      <c r="B152" s="222" t="s">
        <v>2392</v>
      </c>
      <c r="C152" s="459">
        <v>607</v>
      </c>
      <c r="D152" s="336"/>
    </row>
    <row r="153" spans="1:4" ht="30" x14ac:dyDescent="0.25">
      <c r="A153" s="706" t="s">
        <v>5454</v>
      </c>
      <c r="B153" s="222" t="s">
        <v>2166</v>
      </c>
      <c r="C153" s="459">
        <v>23</v>
      </c>
      <c r="D153" s="336"/>
    </row>
    <row r="154" spans="1:4" ht="60" x14ac:dyDescent="0.25">
      <c r="A154" s="706" t="s">
        <v>5455</v>
      </c>
      <c r="B154" s="222" t="s">
        <v>3760</v>
      </c>
      <c r="C154" s="459">
        <v>354</v>
      </c>
      <c r="D154" s="459"/>
    </row>
    <row r="155" spans="1:4" ht="57" x14ac:dyDescent="0.25">
      <c r="A155" s="94" t="s">
        <v>3761</v>
      </c>
      <c r="B155" s="260" t="s">
        <v>3762</v>
      </c>
      <c r="C155" s="334"/>
      <c r="D155" s="222"/>
    </row>
    <row r="156" spans="1:4" ht="30" x14ac:dyDescent="0.25">
      <c r="A156" s="706" t="s">
        <v>5428</v>
      </c>
      <c r="B156" s="222" t="s">
        <v>2934</v>
      </c>
      <c r="C156" s="459">
        <v>1710</v>
      </c>
      <c r="D156" s="336"/>
    </row>
    <row r="157" spans="1:4" ht="30" x14ac:dyDescent="0.25">
      <c r="A157" s="706" t="s">
        <v>5429</v>
      </c>
      <c r="B157" s="222" t="s">
        <v>2122</v>
      </c>
      <c r="C157" s="459">
        <v>24</v>
      </c>
      <c r="D157" s="336"/>
    </row>
    <row r="158" spans="1:4" ht="30" x14ac:dyDescent="0.25">
      <c r="A158" s="706" t="s">
        <v>5430</v>
      </c>
      <c r="B158" s="222" t="s">
        <v>2148</v>
      </c>
      <c r="C158" s="459">
        <v>29</v>
      </c>
      <c r="D158" s="336"/>
    </row>
    <row r="159" spans="1:4" ht="30" x14ac:dyDescent="0.25">
      <c r="A159" s="706" t="s">
        <v>5431</v>
      </c>
      <c r="B159" s="222" t="s">
        <v>2164</v>
      </c>
      <c r="C159" s="459">
        <v>70</v>
      </c>
      <c r="D159" s="336"/>
    </row>
    <row r="160" spans="1:4" ht="45" x14ac:dyDescent="0.25">
      <c r="A160" s="706" t="s">
        <v>5432</v>
      </c>
      <c r="B160" s="222" t="s">
        <v>3763</v>
      </c>
      <c r="C160" s="459">
        <v>68</v>
      </c>
      <c r="D160" s="336"/>
    </row>
    <row r="161" spans="1:4" x14ac:dyDescent="0.25">
      <c r="A161" s="706" t="s">
        <v>5456</v>
      </c>
      <c r="B161" s="222" t="s">
        <v>3699</v>
      </c>
      <c r="C161" s="459">
        <v>98</v>
      </c>
      <c r="D161" s="336"/>
    </row>
    <row r="162" spans="1:4" ht="45" x14ac:dyDescent="0.25">
      <c r="A162" s="706" t="s">
        <v>5433</v>
      </c>
      <c r="B162" s="222" t="s">
        <v>2180</v>
      </c>
      <c r="C162" s="459">
        <v>64</v>
      </c>
      <c r="D162" s="336"/>
    </row>
    <row r="163" spans="1:4" x14ac:dyDescent="0.25">
      <c r="A163" s="706" t="s">
        <v>5434</v>
      </c>
      <c r="B163" s="336" t="s">
        <v>3751</v>
      </c>
      <c r="C163" s="459">
        <v>108</v>
      </c>
      <c r="D163" s="336"/>
    </row>
    <row r="164" spans="1:4" x14ac:dyDescent="0.25">
      <c r="A164" s="706" t="s">
        <v>5435</v>
      </c>
      <c r="B164" s="336" t="s">
        <v>3752</v>
      </c>
      <c r="C164" s="459">
        <v>341</v>
      </c>
      <c r="D164" s="336"/>
    </row>
    <row r="165" spans="1:4" ht="30" x14ac:dyDescent="0.25">
      <c r="A165" s="706" t="s">
        <v>5436</v>
      </c>
      <c r="B165" s="222" t="s">
        <v>2144</v>
      </c>
      <c r="C165" s="459">
        <v>25</v>
      </c>
      <c r="D165" s="336"/>
    </row>
    <row r="166" spans="1:4" ht="30" x14ac:dyDescent="0.25">
      <c r="A166" s="706" t="s">
        <v>5437</v>
      </c>
      <c r="B166" s="222" t="s">
        <v>2936</v>
      </c>
      <c r="C166" s="459">
        <v>2652</v>
      </c>
      <c r="D166" s="222"/>
    </row>
    <row r="167" spans="1:4" ht="30" x14ac:dyDescent="0.25">
      <c r="A167" s="706" t="s">
        <v>5438</v>
      </c>
      <c r="B167" s="222" t="s">
        <v>2718</v>
      </c>
      <c r="C167" s="459">
        <v>240</v>
      </c>
      <c r="D167" s="336"/>
    </row>
    <row r="168" spans="1:4" ht="30" x14ac:dyDescent="0.25">
      <c r="A168" s="706" t="s">
        <v>5439</v>
      </c>
      <c r="B168" s="222" t="s">
        <v>2484</v>
      </c>
      <c r="C168" s="337">
        <v>301</v>
      </c>
      <c r="D168" s="336"/>
    </row>
    <row r="169" spans="1:4" ht="30" x14ac:dyDescent="0.25">
      <c r="A169" s="706" t="s">
        <v>5441</v>
      </c>
      <c r="B169" s="222" t="s">
        <v>2930</v>
      </c>
      <c r="C169" s="459">
        <v>169</v>
      </c>
      <c r="D169" s="336"/>
    </row>
    <row r="170" spans="1:4" ht="30" x14ac:dyDescent="0.25">
      <c r="A170" s="706" t="s">
        <v>5442</v>
      </c>
      <c r="B170" s="222" t="s">
        <v>2218</v>
      </c>
      <c r="C170" s="459">
        <v>482</v>
      </c>
      <c r="D170" s="336"/>
    </row>
    <row r="171" spans="1:4" ht="30" x14ac:dyDescent="0.25">
      <c r="A171" s="706" t="s">
        <v>5443</v>
      </c>
      <c r="B171" s="222" t="s">
        <v>2186</v>
      </c>
      <c r="C171" s="459">
        <v>31</v>
      </c>
      <c r="D171" s="336"/>
    </row>
    <row r="172" spans="1:4" ht="30" x14ac:dyDescent="0.25">
      <c r="A172" s="706" t="s">
        <v>5444</v>
      </c>
      <c r="B172" s="222" t="s">
        <v>3753</v>
      </c>
      <c r="C172" s="459">
        <v>138</v>
      </c>
      <c r="D172" s="336"/>
    </row>
    <row r="173" spans="1:4" x14ac:dyDescent="0.25">
      <c r="A173" s="706" t="s">
        <v>5445</v>
      </c>
      <c r="B173" s="222" t="s">
        <v>2172</v>
      </c>
      <c r="C173" s="459">
        <v>38</v>
      </c>
      <c r="D173" s="336"/>
    </row>
    <row r="174" spans="1:4" ht="30" x14ac:dyDescent="0.25">
      <c r="A174" s="706" t="s">
        <v>5446</v>
      </c>
      <c r="B174" s="222" t="s">
        <v>2222</v>
      </c>
      <c r="C174" s="459">
        <v>38</v>
      </c>
      <c r="D174" s="336"/>
    </row>
    <row r="175" spans="1:4" x14ac:dyDescent="0.25">
      <c r="A175" s="706" t="s">
        <v>5447</v>
      </c>
      <c r="B175" s="222" t="s">
        <v>2160</v>
      </c>
      <c r="C175" s="459">
        <v>38</v>
      </c>
      <c r="D175" s="336"/>
    </row>
    <row r="176" spans="1:4" ht="90" x14ac:dyDescent="0.25">
      <c r="A176" s="706" t="s">
        <v>5448</v>
      </c>
      <c r="B176" s="222" t="s">
        <v>2246</v>
      </c>
      <c r="C176" s="459">
        <v>184</v>
      </c>
      <c r="D176" s="335" t="s">
        <v>3748</v>
      </c>
    </row>
    <row r="177" spans="1:4" ht="57" x14ac:dyDescent="0.25">
      <c r="A177" s="94" t="s">
        <v>3764</v>
      </c>
      <c r="B177" s="260" t="s">
        <v>3765</v>
      </c>
      <c r="C177" s="334"/>
      <c r="D177" s="222"/>
    </row>
    <row r="178" spans="1:4" ht="75" x14ac:dyDescent="0.25">
      <c r="A178" s="706" t="s">
        <v>5457</v>
      </c>
      <c r="B178" s="222" t="s">
        <v>3766</v>
      </c>
      <c r="C178" s="459">
        <v>325</v>
      </c>
      <c r="D178" s="336"/>
    </row>
    <row r="179" spans="1:4" ht="30" x14ac:dyDescent="0.25">
      <c r="A179" s="706" t="s">
        <v>5428</v>
      </c>
      <c r="B179" s="222" t="s">
        <v>2934</v>
      </c>
      <c r="C179" s="459">
        <v>1710</v>
      </c>
      <c r="D179" s="336"/>
    </row>
    <row r="180" spans="1:4" ht="30" x14ac:dyDescent="0.25">
      <c r="A180" s="706" t="s">
        <v>5429</v>
      </c>
      <c r="B180" s="222" t="s">
        <v>2122</v>
      </c>
      <c r="C180" s="459">
        <v>24</v>
      </c>
      <c r="D180" s="336"/>
    </row>
    <row r="181" spans="1:4" ht="30" x14ac:dyDescent="0.25">
      <c r="A181" s="706" t="s">
        <v>5430</v>
      </c>
      <c r="B181" s="222" t="s">
        <v>2148</v>
      </c>
      <c r="C181" s="459">
        <v>29</v>
      </c>
      <c r="D181" s="336"/>
    </row>
    <row r="182" spans="1:4" ht="30" x14ac:dyDescent="0.25">
      <c r="A182" s="706" t="s">
        <v>5431</v>
      </c>
      <c r="B182" s="222" t="s">
        <v>2164</v>
      </c>
      <c r="C182" s="459">
        <v>70</v>
      </c>
      <c r="D182" s="336"/>
    </row>
    <row r="183" spans="1:4" ht="45" x14ac:dyDescent="0.25">
      <c r="A183" s="706" t="s">
        <v>5432</v>
      </c>
      <c r="B183" s="222" t="s">
        <v>3763</v>
      </c>
      <c r="C183" s="459">
        <v>68</v>
      </c>
      <c r="D183" s="336"/>
    </row>
    <row r="184" spans="1:4" ht="45" x14ac:dyDescent="0.25">
      <c r="A184" s="706" t="s">
        <v>5433</v>
      </c>
      <c r="B184" s="222" t="s">
        <v>2180</v>
      </c>
      <c r="C184" s="459">
        <v>64</v>
      </c>
      <c r="D184" s="336"/>
    </row>
    <row r="185" spans="1:4" x14ac:dyDescent="0.25">
      <c r="A185" s="706" t="s">
        <v>5434</v>
      </c>
      <c r="B185" s="336" t="s">
        <v>3751</v>
      </c>
      <c r="C185" s="459">
        <v>108</v>
      </c>
      <c r="D185" s="336"/>
    </row>
    <row r="186" spans="1:4" x14ac:dyDescent="0.25">
      <c r="A186" s="706" t="s">
        <v>5435</v>
      </c>
      <c r="B186" s="336" t="s">
        <v>3752</v>
      </c>
      <c r="C186" s="459">
        <v>341</v>
      </c>
      <c r="D186" s="336"/>
    </row>
    <row r="187" spans="1:4" ht="30" x14ac:dyDescent="0.25">
      <c r="A187" s="706" t="s">
        <v>5436</v>
      </c>
      <c r="B187" s="222" t="s">
        <v>2144</v>
      </c>
      <c r="C187" s="459">
        <v>25</v>
      </c>
      <c r="D187" s="336"/>
    </row>
    <row r="188" spans="1:4" ht="30" x14ac:dyDescent="0.25">
      <c r="A188" s="706" t="s">
        <v>5437</v>
      </c>
      <c r="B188" s="222" t="s">
        <v>2936</v>
      </c>
      <c r="C188" s="459">
        <v>2652</v>
      </c>
      <c r="D188" s="222"/>
    </row>
    <row r="189" spans="1:4" ht="30" x14ac:dyDescent="0.25">
      <c r="A189" s="706" t="s">
        <v>5438</v>
      </c>
      <c r="B189" s="222" t="s">
        <v>2718</v>
      </c>
      <c r="C189" s="459">
        <v>240</v>
      </c>
      <c r="D189" s="336"/>
    </row>
    <row r="190" spans="1:4" ht="30" x14ac:dyDescent="0.25">
      <c r="A190" s="706" t="s">
        <v>5439</v>
      </c>
      <c r="B190" s="222" t="s">
        <v>2484</v>
      </c>
      <c r="C190" s="459">
        <v>301</v>
      </c>
      <c r="D190" s="336"/>
    </row>
    <row r="191" spans="1:4" ht="30" x14ac:dyDescent="0.25">
      <c r="A191" s="706" t="s">
        <v>5440</v>
      </c>
      <c r="B191" s="222" t="s">
        <v>2528</v>
      </c>
      <c r="C191" s="459">
        <v>209</v>
      </c>
      <c r="D191" s="336"/>
    </row>
    <row r="192" spans="1:4" ht="30" x14ac:dyDescent="0.25">
      <c r="A192" s="706" t="s">
        <v>5441</v>
      </c>
      <c r="B192" s="222" t="s">
        <v>2930</v>
      </c>
      <c r="C192" s="459">
        <v>169</v>
      </c>
      <c r="D192" s="336"/>
    </row>
    <row r="193" spans="1:4" ht="30" x14ac:dyDescent="0.25">
      <c r="A193" s="706" t="s">
        <v>5442</v>
      </c>
      <c r="B193" s="222" t="s">
        <v>2218</v>
      </c>
      <c r="C193" s="459">
        <v>482</v>
      </c>
      <c r="D193" s="336"/>
    </row>
    <row r="194" spans="1:4" ht="30" x14ac:dyDescent="0.25">
      <c r="A194" s="706" t="s">
        <v>5443</v>
      </c>
      <c r="B194" s="222" t="s">
        <v>2186</v>
      </c>
      <c r="C194" s="459">
        <v>31</v>
      </c>
      <c r="D194" s="336"/>
    </row>
    <row r="195" spans="1:4" ht="30" x14ac:dyDescent="0.25">
      <c r="A195" s="706" t="s">
        <v>5444</v>
      </c>
      <c r="B195" s="222" t="s">
        <v>3753</v>
      </c>
      <c r="C195" s="459">
        <v>138</v>
      </c>
      <c r="D195" s="336"/>
    </row>
    <row r="196" spans="1:4" x14ac:dyDescent="0.25">
      <c r="A196" s="706" t="s">
        <v>5445</v>
      </c>
      <c r="B196" s="222" t="s">
        <v>2172</v>
      </c>
      <c r="C196" s="459">
        <v>38</v>
      </c>
      <c r="D196" s="336"/>
    </row>
    <row r="197" spans="1:4" ht="30" x14ac:dyDescent="0.25">
      <c r="A197" s="706" t="s">
        <v>5446</v>
      </c>
      <c r="B197" s="222" t="s">
        <v>2222</v>
      </c>
      <c r="C197" s="459">
        <v>38</v>
      </c>
      <c r="D197" s="336"/>
    </row>
    <row r="198" spans="1:4" x14ac:dyDescent="0.25">
      <c r="A198" s="706" t="s">
        <v>5447</v>
      </c>
      <c r="B198" s="222" t="s">
        <v>2160</v>
      </c>
      <c r="C198" s="459">
        <v>38</v>
      </c>
      <c r="D198" s="336"/>
    </row>
    <row r="199" spans="1:4" ht="90" x14ac:dyDescent="0.25">
      <c r="A199" s="706" t="s">
        <v>5448</v>
      </c>
      <c r="B199" s="222" t="s">
        <v>2246</v>
      </c>
      <c r="C199" s="459">
        <v>184</v>
      </c>
      <c r="D199" s="335" t="s">
        <v>3748</v>
      </c>
    </row>
  </sheetData>
  <mergeCells count="39">
    <mergeCell ref="A53:G53"/>
    <mergeCell ref="A97:G97"/>
    <mergeCell ref="A80:A89"/>
    <mergeCell ref="B80:B89"/>
    <mergeCell ref="C80:C89"/>
    <mergeCell ref="G80:G89"/>
    <mergeCell ref="A55:G55"/>
    <mergeCell ref="A69:A79"/>
    <mergeCell ref="B69:B79"/>
    <mergeCell ref="C69:C79"/>
    <mergeCell ref="G69:G79"/>
    <mergeCell ref="A57:A67"/>
    <mergeCell ref="B57:B67"/>
    <mergeCell ref="C57:C67"/>
    <mergeCell ref="G57:G67"/>
    <mergeCell ref="D122:D123"/>
    <mergeCell ref="A90:A96"/>
    <mergeCell ref="B90:B96"/>
    <mergeCell ref="C90:C96"/>
    <mergeCell ref="G90:G96"/>
    <mergeCell ref="A100:D100"/>
    <mergeCell ref="D108:D112"/>
    <mergeCell ref="A46:A52"/>
    <mergeCell ref="B46:B52"/>
    <mergeCell ref="C46:C52"/>
    <mergeCell ref="G46:G52"/>
    <mergeCell ref="G13:G23"/>
    <mergeCell ref="A25:A35"/>
    <mergeCell ref="B25:B35"/>
    <mergeCell ref="C25:C35"/>
    <mergeCell ref="G25:G35"/>
    <mergeCell ref="A13:A23"/>
    <mergeCell ref="B13:B23"/>
    <mergeCell ref="C13:C23"/>
    <mergeCell ref="A10:E10"/>
    <mergeCell ref="A36:A45"/>
    <mergeCell ref="B36:B45"/>
    <mergeCell ref="C36:C45"/>
    <mergeCell ref="G36:G45"/>
  </mergeCells>
  <conditionalFormatting sqref="G1">
    <cfRule type="duplicateValues" dxfId="19" priority="13"/>
  </conditionalFormatting>
  <conditionalFormatting sqref="D45">
    <cfRule type="duplicateValues" dxfId="11" priority="10"/>
    <cfRule type="duplicateValues" dxfId="10" priority="12"/>
  </conditionalFormatting>
  <conditionalFormatting sqref="D45">
    <cfRule type="duplicateValues" dxfId="9" priority="11"/>
  </conditionalFormatting>
  <conditionalFormatting sqref="D34">
    <cfRule type="duplicateValues" dxfId="8" priority="7"/>
    <cfRule type="duplicateValues" dxfId="7" priority="9"/>
  </conditionalFormatting>
  <conditionalFormatting sqref="D34">
    <cfRule type="duplicateValues" dxfId="6" priority="8"/>
  </conditionalFormatting>
  <conditionalFormatting sqref="D89">
    <cfRule type="duplicateValues" dxfId="5" priority="4"/>
    <cfRule type="duplicateValues" dxfId="4" priority="6"/>
  </conditionalFormatting>
  <conditionalFormatting sqref="D89">
    <cfRule type="duplicateValues" dxfId="3" priority="5"/>
  </conditionalFormatting>
  <conditionalFormatting sqref="D78">
    <cfRule type="duplicateValues" dxfId="2" priority="1"/>
    <cfRule type="duplicateValues" dxfId="1" priority="3"/>
  </conditionalFormatting>
  <conditionalFormatting sqref="D78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BD93-9DB5-4DE5-A76E-0A0D6E9FC77D}">
  <sheetPr>
    <tabColor rgb="FF92D050"/>
    <pageSetUpPr fitToPage="1"/>
  </sheetPr>
  <dimension ref="A1:E197"/>
  <sheetViews>
    <sheetView topLeftCell="A196" zoomScale="70" zoomScaleNormal="70" workbookViewId="0">
      <selection activeCell="A198" sqref="A198:XFD211"/>
    </sheetView>
  </sheetViews>
  <sheetFormatPr defaultColWidth="9.140625" defaultRowHeight="15.75" x14ac:dyDescent="0.25"/>
  <cols>
    <col min="1" max="1" width="17.7109375" style="343" customWidth="1"/>
    <col min="2" max="2" width="47.5703125" style="343" customWidth="1"/>
    <col min="3" max="3" width="22.28515625" style="360" customWidth="1"/>
    <col min="4" max="4" width="67.140625" style="361" customWidth="1"/>
    <col min="5" max="5" width="17" style="343" customWidth="1"/>
    <col min="6" max="16384" width="9.140625" style="343"/>
  </cols>
  <sheetData>
    <row r="1" spans="1:5" x14ac:dyDescent="0.25">
      <c r="E1" s="464" t="s">
        <v>5176</v>
      </c>
    </row>
    <row r="2" spans="1:5" x14ac:dyDescent="0.25">
      <c r="E2" s="465" t="s">
        <v>5150</v>
      </c>
    </row>
    <row r="3" spans="1:5" x14ac:dyDescent="0.25">
      <c r="E3" s="465" t="s">
        <v>5387</v>
      </c>
    </row>
    <row r="5" spans="1:5" s="273" customFormat="1" ht="15" x14ac:dyDescent="0.25">
      <c r="C5" s="341"/>
      <c r="D5" s="231"/>
      <c r="E5" s="231"/>
    </row>
    <row r="6" spans="1:5" s="273" customFormat="1" ht="15" x14ac:dyDescent="0.25">
      <c r="C6" s="184"/>
      <c r="D6" s="274"/>
      <c r="E6" s="45" t="s">
        <v>3767</v>
      </c>
    </row>
    <row r="7" spans="1:5" s="273" customFormat="1" ht="15" x14ac:dyDescent="0.25">
      <c r="C7" s="184"/>
      <c r="D7" s="274"/>
      <c r="E7" s="45" t="s">
        <v>11</v>
      </c>
    </row>
    <row r="8" spans="1:5" s="273" customFormat="1" ht="15" x14ac:dyDescent="0.25">
      <c r="C8" s="184"/>
      <c r="D8" s="274"/>
      <c r="E8" s="45" t="s">
        <v>662</v>
      </c>
    </row>
    <row r="9" spans="1:5" s="273" customFormat="1" x14ac:dyDescent="0.25">
      <c r="C9" s="342"/>
      <c r="D9" s="274"/>
      <c r="E9" s="45" t="s">
        <v>1574</v>
      </c>
    </row>
    <row r="10" spans="1:5" s="273" customFormat="1" ht="15" x14ac:dyDescent="0.25">
      <c r="C10" s="184"/>
      <c r="D10" s="183"/>
      <c r="E10" s="277"/>
    </row>
    <row r="11" spans="1:5" s="273" customFormat="1" ht="35.25" customHeight="1" x14ac:dyDescent="0.2">
      <c r="A11" s="652" t="s">
        <v>3768</v>
      </c>
      <c r="B11" s="652"/>
      <c r="C11" s="652"/>
      <c r="D11" s="652"/>
      <c r="E11" s="652"/>
    </row>
    <row r="12" spans="1:5" x14ac:dyDescent="0.25">
      <c r="A12" s="653" t="s">
        <v>3769</v>
      </c>
      <c r="B12" s="653" t="s">
        <v>3770</v>
      </c>
      <c r="C12" s="655" t="s">
        <v>3771</v>
      </c>
      <c r="D12" s="655" t="s">
        <v>1677</v>
      </c>
      <c r="E12" s="656" t="s">
        <v>1678</v>
      </c>
    </row>
    <row r="13" spans="1:5" ht="55.5" customHeight="1" x14ac:dyDescent="0.25">
      <c r="A13" s="654"/>
      <c r="B13" s="654"/>
      <c r="C13" s="655"/>
      <c r="D13" s="655"/>
      <c r="E13" s="656"/>
    </row>
    <row r="14" spans="1:5" x14ac:dyDescent="0.25">
      <c r="A14" s="660" t="s">
        <v>3772</v>
      </c>
      <c r="B14" s="663" t="s">
        <v>3773</v>
      </c>
      <c r="C14" s="344" t="s">
        <v>3774</v>
      </c>
      <c r="D14" s="344" t="s">
        <v>3775</v>
      </c>
      <c r="E14" s="345">
        <v>615</v>
      </c>
    </row>
    <row r="15" spans="1:5" x14ac:dyDescent="0.25">
      <c r="A15" s="661"/>
      <c r="B15" s="664"/>
      <c r="C15" s="346" t="s">
        <v>3776</v>
      </c>
      <c r="D15" s="346" t="s">
        <v>3777</v>
      </c>
      <c r="E15" s="347">
        <v>1864</v>
      </c>
    </row>
    <row r="16" spans="1:5" ht="18.75" x14ac:dyDescent="0.25">
      <c r="A16" s="661"/>
      <c r="B16" s="664"/>
      <c r="C16" s="346" t="s">
        <v>3778</v>
      </c>
      <c r="D16" s="346" t="s">
        <v>3779</v>
      </c>
      <c r="E16" s="347">
        <v>81</v>
      </c>
    </row>
    <row r="17" spans="1:5" ht="18.75" x14ac:dyDescent="0.25">
      <c r="A17" s="661"/>
      <c r="B17" s="664"/>
      <c r="C17" s="346" t="s">
        <v>3780</v>
      </c>
      <c r="D17" s="346" t="s">
        <v>3781</v>
      </c>
      <c r="E17" s="347">
        <v>147</v>
      </c>
    </row>
    <row r="18" spans="1:5" ht="18.75" x14ac:dyDescent="0.25">
      <c r="A18" s="661"/>
      <c r="B18" s="664"/>
      <c r="C18" s="346" t="s">
        <v>3782</v>
      </c>
      <c r="D18" s="346" t="s">
        <v>3783</v>
      </c>
      <c r="E18" s="347">
        <v>193</v>
      </c>
    </row>
    <row r="19" spans="1:5" ht="18.75" x14ac:dyDescent="0.25">
      <c r="A19" s="661"/>
      <c r="B19" s="664"/>
      <c r="C19" s="346" t="s">
        <v>3784</v>
      </c>
      <c r="D19" s="346" t="s">
        <v>3785</v>
      </c>
      <c r="E19" s="347">
        <v>89</v>
      </c>
    </row>
    <row r="20" spans="1:5" ht="18.75" x14ac:dyDescent="0.25">
      <c r="A20" s="661"/>
      <c r="B20" s="664"/>
      <c r="C20" s="346" t="s">
        <v>3786</v>
      </c>
      <c r="D20" s="348" t="s">
        <v>3787</v>
      </c>
      <c r="E20" s="347">
        <v>482</v>
      </c>
    </row>
    <row r="21" spans="1:5" ht="34.5" x14ac:dyDescent="0.25">
      <c r="A21" s="661"/>
      <c r="B21" s="664"/>
      <c r="C21" s="346" t="s">
        <v>3788</v>
      </c>
      <c r="D21" s="346" t="s">
        <v>3789</v>
      </c>
      <c r="E21" s="347">
        <v>155</v>
      </c>
    </row>
    <row r="22" spans="1:5" ht="18.75" x14ac:dyDescent="0.25">
      <c r="A22" s="661"/>
      <c r="B22" s="664"/>
      <c r="C22" s="346" t="s">
        <v>3790</v>
      </c>
      <c r="D22" s="346" t="s">
        <v>3791</v>
      </c>
      <c r="E22" s="347">
        <v>164</v>
      </c>
    </row>
    <row r="23" spans="1:5" ht="34.5" x14ac:dyDescent="0.25">
      <c r="A23" s="661"/>
      <c r="B23" s="664"/>
      <c r="C23" s="346" t="s">
        <v>3792</v>
      </c>
      <c r="D23" s="346" t="s">
        <v>3793</v>
      </c>
      <c r="E23" s="347">
        <v>200</v>
      </c>
    </row>
    <row r="24" spans="1:5" ht="18.75" x14ac:dyDescent="0.25">
      <c r="A24" s="661"/>
      <c r="B24" s="664"/>
      <c r="C24" s="346" t="s">
        <v>3794</v>
      </c>
      <c r="D24" s="346" t="s">
        <v>3795</v>
      </c>
      <c r="E24" s="347">
        <v>124</v>
      </c>
    </row>
    <row r="25" spans="1:5" ht="31.5" customHeight="1" x14ac:dyDescent="0.25">
      <c r="A25" s="661"/>
      <c r="B25" s="664"/>
      <c r="C25" s="346" t="s">
        <v>3796</v>
      </c>
      <c r="D25" s="346" t="s">
        <v>3797</v>
      </c>
      <c r="E25" s="347">
        <v>126</v>
      </c>
    </row>
    <row r="26" spans="1:5" ht="18.75" x14ac:dyDescent="0.25">
      <c r="A26" s="661"/>
      <c r="B26" s="664"/>
      <c r="C26" s="346" t="s">
        <v>3798</v>
      </c>
      <c r="D26" s="346" t="s">
        <v>3799</v>
      </c>
      <c r="E26" s="347">
        <v>246</v>
      </c>
    </row>
    <row r="27" spans="1:5" ht="21.75" customHeight="1" x14ac:dyDescent="0.25">
      <c r="A27" s="661"/>
      <c r="B27" s="664"/>
      <c r="C27" s="346" t="s">
        <v>3800</v>
      </c>
      <c r="D27" s="346" t="s">
        <v>3801</v>
      </c>
      <c r="E27" s="347">
        <v>175</v>
      </c>
    </row>
    <row r="28" spans="1:5" ht="18.75" x14ac:dyDescent="0.25">
      <c r="A28" s="661"/>
      <c r="B28" s="664"/>
      <c r="C28" s="346" t="s">
        <v>3802</v>
      </c>
      <c r="D28" s="346" t="s">
        <v>3803</v>
      </c>
      <c r="E28" s="347">
        <v>233</v>
      </c>
    </row>
    <row r="29" spans="1:5" ht="34.5" x14ac:dyDescent="0.25">
      <c r="A29" s="661"/>
      <c r="B29" s="664"/>
      <c r="C29" s="346" t="s">
        <v>3804</v>
      </c>
      <c r="D29" s="346" t="s">
        <v>3805</v>
      </c>
      <c r="E29" s="347">
        <v>220</v>
      </c>
    </row>
    <row r="30" spans="1:5" ht="34.5" x14ac:dyDescent="0.25">
      <c r="A30" s="661"/>
      <c r="B30" s="664"/>
      <c r="C30" s="346" t="s">
        <v>3806</v>
      </c>
      <c r="D30" s="346" t="s">
        <v>3807</v>
      </c>
      <c r="E30" s="347">
        <v>432</v>
      </c>
    </row>
    <row r="31" spans="1:5" ht="34.5" x14ac:dyDescent="0.25">
      <c r="A31" s="661"/>
      <c r="B31" s="664"/>
      <c r="C31" s="346" t="s">
        <v>3808</v>
      </c>
      <c r="D31" s="346" t="s">
        <v>3809</v>
      </c>
      <c r="E31" s="347">
        <v>175</v>
      </c>
    </row>
    <row r="32" spans="1:5" ht="18.75" x14ac:dyDescent="0.25">
      <c r="A32" s="661"/>
      <c r="B32" s="664"/>
      <c r="C32" s="346" t="s">
        <v>3810</v>
      </c>
      <c r="D32" s="346" t="s">
        <v>3811</v>
      </c>
      <c r="E32" s="347">
        <v>151</v>
      </c>
    </row>
    <row r="33" spans="1:5" ht="18.75" x14ac:dyDescent="0.25">
      <c r="A33" s="662"/>
      <c r="B33" s="665"/>
      <c r="C33" s="346" t="s">
        <v>3812</v>
      </c>
      <c r="D33" s="346" t="s">
        <v>3813</v>
      </c>
      <c r="E33" s="347">
        <v>184</v>
      </c>
    </row>
    <row r="34" spans="1:5" ht="47.25" customHeight="1" x14ac:dyDescent="0.25">
      <c r="A34" s="660" t="s">
        <v>3814</v>
      </c>
      <c r="B34" s="663" t="s">
        <v>3815</v>
      </c>
      <c r="C34" s="346" t="s">
        <v>3816</v>
      </c>
      <c r="D34" s="346" t="s">
        <v>3817</v>
      </c>
      <c r="E34" s="347">
        <v>718</v>
      </c>
    </row>
    <row r="35" spans="1:5" x14ac:dyDescent="0.25">
      <c r="A35" s="661"/>
      <c r="B35" s="664"/>
      <c r="C35" s="346" t="s">
        <v>3818</v>
      </c>
      <c r="D35" s="346" t="s">
        <v>3819</v>
      </c>
      <c r="E35" s="347">
        <v>2086</v>
      </c>
    </row>
    <row r="36" spans="1:5" ht="31.5" x14ac:dyDescent="0.25">
      <c r="A36" s="661"/>
      <c r="B36" s="664"/>
      <c r="C36" s="346" t="s">
        <v>3820</v>
      </c>
      <c r="D36" s="346" t="s">
        <v>3821</v>
      </c>
      <c r="E36" s="347">
        <v>718</v>
      </c>
    </row>
    <row r="37" spans="1:5" ht="18.75" x14ac:dyDescent="0.25">
      <c r="A37" s="661"/>
      <c r="B37" s="664"/>
      <c r="C37" s="346" t="s">
        <v>3778</v>
      </c>
      <c r="D37" s="346" t="s">
        <v>3779</v>
      </c>
      <c r="E37" s="347">
        <v>81</v>
      </c>
    </row>
    <row r="38" spans="1:5" ht="18.75" x14ac:dyDescent="0.25">
      <c r="A38" s="661"/>
      <c r="B38" s="664"/>
      <c r="C38" s="346" t="s">
        <v>3780</v>
      </c>
      <c r="D38" s="346" t="s">
        <v>3781</v>
      </c>
      <c r="E38" s="347">
        <v>147</v>
      </c>
    </row>
    <row r="39" spans="1:5" ht="18.75" x14ac:dyDescent="0.25">
      <c r="A39" s="661"/>
      <c r="B39" s="664"/>
      <c r="C39" s="346" t="s">
        <v>3782</v>
      </c>
      <c r="D39" s="346" t="s">
        <v>3783</v>
      </c>
      <c r="E39" s="347">
        <v>193</v>
      </c>
    </row>
    <row r="40" spans="1:5" ht="18.75" x14ac:dyDescent="0.25">
      <c r="A40" s="661"/>
      <c r="B40" s="664"/>
      <c r="C40" s="346" t="s">
        <v>3784</v>
      </c>
      <c r="D40" s="346" t="s">
        <v>3785</v>
      </c>
      <c r="E40" s="347">
        <v>89</v>
      </c>
    </row>
    <row r="41" spans="1:5" ht="18.75" x14ac:dyDescent="0.25">
      <c r="A41" s="661"/>
      <c r="B41" s="664"/>
      <c r="C41" s="346" t="s">
        <v>3786</v>
      </c>
      <c r="D41" s="348" t="s">
        <v>3787</v>
      </c>
      <c r="E41" s="347">
        <v>482</v>
      </c>
    </row>
    <row r="42" spans="1:5" ht="34.5" x14ac:dyDescent="0.25">
      <c r="A42" s="661"/>
      <c r="B42" s="664"/>
      <c r="C42" s="346" t="s">
        <v>3788</v>
      </c>
      <c r="D42" s="346" t="s">
        <v>3789</v>
      </c>
      <c r="E42" s="347">
        <v>155</v>
      </c>
    </row>
    <row r="43" spans="1:5" ht="18.75" x14ac:dyDescent="0.25">
      <c r="A43" s="661"/>
      <c r="B43" s="664"/>
      <c r="C43" s="346" t="s">
        <v>3790</v>
      </c>
      <c r="D43" s="346" t="s">
        <v>3791</v>
      </c>
      <c r="E43" s="347">
        <v>164</v>
      </c>
    </row>
    <row r="44" spans="1:5" ht="34.5" x14ac:dyDescent="0.25">
      <c r="A44" s="661"/>
      <c r="B44" s="664"/>
      <c r="C44" s="346" t="s">
        <v>3792</v>
      </c>
      <c r="D44" s="346" t="s">
        <v>3793</v>
      </c>
      <c r="E44" s="347">
        <v>200</v>
      </c>
    </row>
    <row r="45" spans="1:5" ht="18.75" x14ac:dyDescent="0.25">
      <c r="A45" s="661"/>
      <c r="B45" s="664"/>
      <c r="C45" s="346" t="s">
        <v>3794</v>
      </c>
      <c r="D45" s="346" t="s">
        <v>3795</v>
      </c>
      <c r="E45" s="347">
        <v>124</v>
      </c>
    </row>
    <row r="46" spans="1:5" ht="31.5" customHeight="1" x14ac:dyDescent="0.25">
      <c r="A46" s="661"/>
      <c r="B46" s="664"/>
      <c r="C46" s="346" t="s">
        <v>3796</v>
      </c>
      <c r="D46" s="346" t="s">
        <v>3797</v>
      </c>
      <c r="E46" s="347">
        <v>126</v>
      </c>
    </row>
    <row r="47" spans="1:5" ht="18.75" x14ac:dyDescent="0.25">
      <c r="A47" s="661"/>
      <c r="B47" s="664"/>
      <c r="C47" s="346" t="s">
        <v>3798</v>
      </c>
      <c r="D47" s="346" t="s">
        <v>3799</v>
      </c>
      <c r="E47" s="347">
        <v>246</v>
      </c>
    </row>
    <row r="48" spans="1:5" ht="21.75" customHeight="1" x14ac:dyDescent="0.25">
      <c r="A48" s="661"/>
      <c r="B48" s="664"/>
      <c r="C48" s="346" t="s">
        <v>3800</v>
      </c>
      <c r="D48" s="346" t="s">
        <v>3801</v>
      </c>
      <c r="E48" s="347">
        <v>175</v>
      </c>
    </row>
    <row r="49" spans="1:5" ht="18.75" x14ac:dyDescent="0.25">
      <c r="A49" s="661"/>
      <c r="B49" s="664"/>
      <c r="C49" s="346" t="s">
        <v>3802</v>
      </c>
      <c r="D49" s="346" t="s">
        <v>3803</v>
      </c>
      <c r="E49" s="347">
        <v>233</v>
      </c>
    </row>
    <row r="50" spans="1:5" ht="34.5" x14ac:dyDescent="0.25">
      <c r="A50" s="661"/>
      <c r="B50" s="664"/>
      <c r="C50" s="346" t="s">
        <v>3804</v>
      </c>
      <c r="D50" s="346" t="s">
        <v>3805</v>
      </c>
      <c r="E50" s="347">
        <v>220</v>
      </c>
    </row>
    <row r="51" spans="1:5" ht="34.5" x14ac:dyDescent="0.25">
      <c r="A51" s="661"/>
      <c r="B51" s="664"/>
      <c r="C51" s="346" t="s">
        <v>3806</v>
      </c>
      <c r="D51" s="346" t="s">
        <v>3807</v>
      </c>
      <c r="E51" s="347">
        <v>432</v>
      </c>
    </row>
    <row r="52" spans="1:5" ht="34.5" x14ac:dyDescent="0.25">
      <c r="A52" s="661"/>
      <c r="B52" s="664"/>
      <c r="C52" s="346" t="s">
        <v>3808</v>
      </c>
      <c r="D52" s="346" t="s">
        <v>3809</v>
      </c>
      <c r="E52" s="347">
        <v>175</v>
      </c>
    </row>
    <row r="53" spans="1:5" ht="18.75" x14ac:dyDescent="0.25">
      <c r="A53" s="661"/>
      <c r="B53" s="664"/>
      <c r="C53" s="346" t="s">
        <v>3810</v>
      </c>
      <c r="D53" s="346" t="s">
        <v>3811</v>
      </c>
      <c r="E53" s="347">
        <v>151</v>
      </c>
    </row>
    <row r="54" spans="1:5" ht="18.75" x14ac:dyDescent="0.25">
      <c r="A54" s="662"/>
      <c r="B54" s="665"/>
      <c r="C54" s="346" t="s">
        <v>3812</v>
      </c>
      <c r="D54" s="346" t="s">
        <v>3813</v>
      </c>
      <c r="E54" s="347">
        <v>184</v>
      </c>
    </row>
    <row r="55" spans="1:5" x14ac:dyDescent="0.25">
      <c r="A55" s="666" t="s">
        <v>3822</v>
      </c>
      <c r="B55" s="666"/>
      <c r="C55" s="666"/>
      <c r="D55" s="667"/>
      <c r="E55" s="347"/>
    </row>
    <row r="56" spans="1:5" ht="18.75" x14ac:dyDescent="0.25">
      <c r="A56" s="349"/>
      <c r="B56" s="349"/>
      <c r="C56" s="346" t="s">
        <v>3823</v>
      </c>
      <c r="D56" s="346" t="s">
        <v>3824</v>
      </c>
      <c r="E56" s="347">
        <v>617</v>
      </c>
    </row>
    <row r="57" spans="1:5" ht="34.5" x14ac:dyDescent="0.25">
      <c r="A57" s="349"/>
      <c r="B57" s="349"/>
      <c r="C57" s="346" t="s">
        <v>3825</v>
      </c>
      <c r="D57" s="346" t="s">
        <v>3826</v>
      </c>
      <c r="E57" s="347">
        <v>865</v>
      </c>
    </row>
    <row r="58" spans="1:5" ht="18.75" x14ac:dyDescent="0.25">
      <c r="A58" s="349"/>
      <c r="B58" s="349"/>
      <c r="C58" s="346" t="s">
        <v>3827</v>
      </c>
      <c r="D58" s="346" t="s">
        <v>3828</v>
      </c>
      <c r="E58" s="347">
        <v>1483</v>
      </c>
    </row>
    <row r="59" spans="1:5" ht="18.75" x14ac:dyDescent="0.25">
      <c r="A59" s="349"/>
      <c r="B59" s="349"/>
      <c r="C59" s="346" t="s">
        <v>3829</v>
      </c>
      <c r="D59" s="346" t="s">
        <v>3830</v>
      </c>
      <c r="E59" s="347">
        <v>495</v>
      </c>
    </row>
    <row r="60" spans="1:5" ht="18.75" x14ac:dyDescent="0.25">
      <c r="A60" s="349"/>
      <c r="B60" s="349"/>
      <c r="C60" s="346" t="s">
        <v>3831</v>
      </c>
      <c r="D60" s="346" t="s">
        <v>3832</v>
      </c>
      <c r="E60" s="347">
        <v>495</v>
      </c>
    </row>
    <row r="61" spans="1:5" ht="18.75" x14ac:dyDescent="0.25">
      <c r="A61" s="349"/>
      <c r="B61" s="349"/>
      <c r="C61" s="346" t="s">
        <v>3833</v>
      </c>
      <c r="D61" s="346" t="s">
        <v>3834</v>
      </c>
      <c r="E61" s="347">
        <v>495</v>
      </c>
    </row>
    <row r="62" spans="1:5" ht="34.5" x14ac:dyDescent="0.25">
      <c r="A62" s="349"/>
      <c r="B62" s="349"/>
      <c r="C62" s="346" t="s">
        <v>3835</v>
      </c>
      <c r="D62" s="346" t="s">
        <v>3836</v>
      </c>
      <c r="E62" s="347">
        <v>1483</v>
      </c>
    </row>
    <row r="63" spans="1:5" ht="18.75" x14ac:dyDescent="0.25">
      <c r="A63" s="349"/>
      <c r="B63" s="349"/>
      <c r="C63" s="346" t="s">
        <v>3837</v>
      </c>
      <c r="D63" s="346" t="s">
        <v>3838</v>
      </c>
      <c r="E63" s="347">
        <v>617</v>
      </c>
    </row>
    <row r="64" spans="1:5" ht="18.75" x14ac:dyDescent="0.25">
      <c r="A64" s="349"/>
      <c r="B64" s="349"/>
      <c r="C64" s="346" t="s">
        <v>3839</v>
      </c>
      <c r="D64" s="346" t="s">
        <v>3840</v>
      </c>
      <c r="E64" s="347">
        <v>617</v>
      </c>
    </row>
    <row r="65" spans="1:5" s="275" customFormat="1" ht="25.5" customHeight="1" x14ac:dyDescent="0.25">
      <c r="A65" s="350"/>
      <c r="B65" s="350"/>
      <c r="C65" s="244" t="s">
        <v>3841</v>
      </c>
      <c r="D65" s="244" t="s">
        <v>1718</v>
      </c>
      <c r="E65" s="347">
        <v>1216</v>
      </c>
    </row>
    <row r="66" spans="1:5" s="275" customFormat="1" ht="25.5" customHeight="1" x14ac:dyDescent="0.25">
      <c r="A66" s="350"/>
      <c r="B66" s="350"/>
      <c r="C66" s="351" t="s">
        <v>3842</v>
      </c>
      <c r="D66" s="351" t="s">
        <v>3843</v>
      </c>
      <c r="E66" s="347">
        <v>587</v>
      </c>
    </row>
    <row r="67" spans="1:5" s="275" customFormat="1" ht="38.25" customHeight="1" x14ac:dyDescent="0.25">
      <c r="A67" s="350"/>
      <c r="B67" s="350"/>
      <c r="C67" s="351" t="s">
        <v>3844</v>
      </c>
      <c r="D67" s="351" t="s">
        <v>3845</v>
      </c>
      <c r="E67" s="347">
        <v>662</v>
      </c>
    </row>
    <row r="68" spans="1:5" s="275" customFormat="1" ht="27" customHeight="1" x14ac:dyDescent="0.25">
      <c r="A68" s="350"/>
      <c r="B68" s="350"/>
      <c r="C68" s="351" t="s">
        <v>3846</v>
      </c>
      <c r="D68" s="351" t="s">
        <v>3847</v>
      </c>
      <c r="E68" s="347">
        <v>662</v>
      </c>
    </row>
    <row r="69" spans="1:5" s="275" customFormat="1" ht="25.5" customHeight="1" x14ac:dyDescent="0.25">
      <c r="A69" s="350"/>
      <c r="B69" s="350"/>
      <c r="C69" s="351" t="s">
        <v>3848</v>
      </c>
      <c r="D69" s="351" t="s">
        <v>3849</v>
      </c>
      <c r="E69" s="347">
        <v>662</v>
      </c>
    </row>
    <row r="70" spans="1:5" s="275" customFormat="1" ht="25.5" customHeight="1" x14ac:dyDescent="0.25">
      <c r="A70" s="350"/>
      <c r="B70" s="350"/>
      <c r="C70" s="351" t="s">
        <v>3850</v>
      </c>
      <c r="D70" s="351" t="s">
        <v>3851</v>
      </c>
      <c r="E70" s="347">
        <v>662</v>
      </c>
    </row>
    <row r="71" spans="1:5" s="275" customFormat="1" ht="25.5" customHeight="1" x14ac:dyDescent="0.25">
      <c r="A71" s="350"/>
      <c r="B71" s="350"/>
      <c r="C71" s="351" t="s">
        <v>3852</v>
      </c>
      <c r="D71" s="351" t="s">
        <v>3853</v>
      </c>
      <c r="E71" s="347">
        <v>1103</v>
      </c>
    </row>
    <row r="72" spans="1:5" s="275" customFormat="1" ht="32.25" customHeight="1" x14ac:dyDescent="0.25">
      <c r="A72" s="350"/>
      <c r="B72" s="350"/>
      <c r="C72" s="351" t="s">
        <v>3854</v>
      </c>
      <c r="D72" s="351" t="s">
        <v>3855</v>
      </c>
      <c r="E72" s="347">
        <v>1103</v>
      </c>
    </row>
    <row r="73" spans="1:5" s="275" customFormat="1" ht="25.5" customHeight="1" x14ac:dyDescent="0.25">
      <c r="A73" s="350"/>
      <c r="B73" s="350"/>
      <c r="C73" s="351" t="s">
        <v>3856</v>
      </c>
      <c r="D73" s="351" t="s">
        <v>3857</v>
      </c>
      <c r="E73" s="347">
        <v>1103</v>
      </c>
    </row>
    <row r="74" spans="1:5" s="275" customFormat="1" ht="25.5" customHeight="1" x14ac:dyDescent="0.25">
      <c r="A74" s="350"/>
      <c r="B74" s="350"/>
      <c r="C74" s="351" t="s">
        <v>3858</v>
      </c>
      <c r="D74" s="351" t="s">
        <v>3859</v>
      </c>
      <c r="E74" s="347">
        <v>1103</v>
      </c>
    </row>
    <row r="75" spans="1:5" s="275" customFormat="1" ht="33.75" customHeight="1" x14ac:dyDescent="0.25">
      <c r="A75" s="350"/>
      <c r="B75" s="350"/>
      <c r="C75" s="351" t="s">
        <v>3860</v>
      </c>
      <c r="D75" s="351" t="s">
        <v>3861</v>
      </c>
      <c r="E75" s="347">
        <v>1212</v>
      </c>
    </row>
    <row r="76" spans="1:5" s="275" customFormat="1" ht="34.5" customHeight="1" x14ac:dyDescent="0.25">
      <c r="A76" s="350"/>
      <c r="B76" s="350"/>
      <c r="C76" s="351" t="s">
        <v>3862</v>
      </c>
      <c r="D76" s="351" t="s">
        <v>3863</v>
      </c>
      <c r="E76" s="347">
        <v>1765</v>
      </c>
    </row>
    <row r="77" spans="1:5" s="275" customFormat="1" ht="25.5" customHeight="1" x14ac:dyDescent="0.25">
      <c r="A77" s="350"/>
      <c r="B77" s="350"/>
      <c r="C77" s="351" t="s">
        <v>3864</v>
      </c>
      <c r="D77" s="351" t="s">
        <v>3865</v>
      </c>
      <c r="E77" s="347">
        <v>1278</v>
      </c>
    </row>
    <row r="78" spans="1:5" s="275" customFormat="1" ht="25.5" customHeight="1" x14ac:dyDescent="0.25">
      <c r="A78" s="350"/>
      <c r="B78" s="350"/>
      <c r="C78" s="351" t="s">
        <v>3866</v>
      </c>
      <c r="D78" s="351" t="s">
        <v>3867</v>
      </c>
      <c r="E78" s="347">
        <v>1278</v>
      </c>
    </row>
    <row r="79" spans="1:5" s="275" customFormat="1" ht="39.75" customHeight="1" x14ac:dyDescent="0.25">
      <c r="A79" s="350"/>
      <c r="B79" s="350"/>
      <c r="C79" s="351" t="s">
        <v>3868</v>
      </c>
      <c r="D79" s="351" t="s">
        <v>3869</v>
      </c>
      <c r="E79" s="347">
        <v>855</v>
      </c>
    </row>
    <row r="80" spans="1:5" s="275" customFormat="1" ht="39.75" customHeight="1" x14ac:dyDescent="0.25">
      <c r="A80" s="350"/>
      <c r="B80" s="350"/>
      <c r="C80" s="351" t="s">
        <v>3870</v>
      </c>
      <c r="D80" s="351" t="s">
        <v>3871</v>
      </c>
      <c r="E80" s="347">
        <v>1053</v>
      </c>
    </row>
    <row r="81" spans="1:5" s="275" customFormat="1" ht="38.25" customHeight="1" x14ac:dyDescent="0.25">
      <c r="A81" s="350"/>
      <c r="B81" s="350"/>
      <c r="C81" s="351" t="s">
        <v>3872</v>
      </c>
      <c r="D81" s="351" t="s">
        <v>3873</v>
      </c>
      <c r="E81" s="347">
        <v>1252</v>
      </c>
    </row>
    <row r="82" spans="1:5" s="275" customFormat="1" ht="45" customHeight="1" x14ac:dyDescent="0.25">
      <c r="A82" s="350"/>
      <c r="B82" s="350"/>
      <c r="C82" s="351" t="s">
        <v>3874</v>
      </c>
      <c r="D82" s="351" t="s">
        <v>3875</v>
      </c>
      <c r="E82" s="347">
        <v>1460</v>
      </c>
    </row>
    <row r="83" spans="1:5" x14ac:dyDescent="0.25">
      <c r="A83" s="668" t="s">
        <v>3876</v>
      </c>
      <c r="B83" s="669"/>
      <c r="C83" s="669"/>
      <c r="D83" s="670"/>
      <c r="E83" s="347"/>
    </row>
    <row r="84" spans="1:5" ht="34.5" x14ac:dyDescent="0.25">
      <c r="A84" s="349"/>
      <c r="B84" s="349"/>
      <c r="C84" s="346" t="s">
        <v>3877</v>
      </c>
      <c r="D84" s="346" t="s">
        <v>3878</v>
      </c>
      <c r="E84" s="347">
        <v>380</v>
      </c>
    </row>
    <row r="85" spans="1:5" ht="34.5" x14ac:dyDescent="0.25">
      <c r="A85" s="349"/>
      <c r="B85" s="349"/>
      <c r="C85" s="346" t="s">
        <v>3879</v>
      </c>
      <c r="D85" s="346" t="s">
        <v>3880</v>
      </c>
      <c r="E85" s="347">
        <v>1644</v>
      </c>
    </row>
    <row r="86" spans="1:5" ht="16.5" x14ac:dyDescent="0.25">
      <c r="A86" s="349"/>
      <c r="B86" s="349"/>
      <c r="C86" s="346" t="s">
        <v>3919</v>
      </c>
      <c r="D86" s="346" t="s">
        <v>3920</v>
      </c>
      <c r="E86" s="347">
        <v>2017</v>
      </c>
    </row>
    <row r="87" spans="1:5" ht="34.5" x14ac:dyDescent="0.25">
      <c r="A87" s="349"/>
      <c r="B87" s="349"/>
      <c r="C87" s="346" t="s">
        <v>3881</v>
      </c>
      <c r="D87" s="346" t="s">
        <v>3882</v>
      </c>
      <c r="E87" s="347">
        <v>679</v>
      </c>
    </row>
    <row r="88" spans="1:5" ht="34.5" x14ac:dyDescent="0.25">
      <c r="A88" s="349"/>
      <c r="B88" s="349"/>
      <c r="C88" s="346" t="s">
        <v>3883</v>
      </c>
      <c r="D88" s="346" t="s">
        <v>3884</v>
      </c>
      <c r="E88" s="347">
        <v>208</v>
      </c>
    </row>
    <row r="89" spans="1:5" x14ac:dyDescent="0.25">
      <c r="A89" s="668" t="s">
        <v>3885</v>
      </c>
      <c r="B89" s="669"/>
      <c r="C89" s="669"/>
      <c r="D89" s="670"/>
      <c r="E89" s="347"/>
    </row>
    <row r="90" spans="1:5" ht="34.5" x14ac:dyDescent="0.25">
      <c r="A90" s="349"/>
      <c r="B90" s="349"/>
      <c r="C90" s="346" t="s">
        <v>3886</v>
      </c>
      <c r="D90" s="346" t="s">
        <v>3887</v>
      </c>
      <c r="E90" s="347">
        <v>6178</v>
      </c>
    </row>
    <row r="91" spans="1:5" ht="31.5" x14ac:dyDescent="0.25">
      <c r="A91" s="349"/>
      <c r="B91" s="349"/>
      <c r="C91" s="346" t="s">
        <v>3888</v>
      </c>
      <c r="D91" s="346" t="s">
        <v>3889</v>
      </c>
      <c r="E91" s="347">
        <v>1041</v>
      </c>
    </row>
    <row r="92" spans="1:5" ht="31.5" x14ac:dyDescent="0.25">
      <c r="A92" s="349"/>
      <c r="B92" s="349"/>
      <c r="C92" s="346" t="s">
        <v>3890</v>
      </c>
      <c r="D92" s="346" t="s">
        <v>3891</v>
      </c>
      <c r="E92" s="347">
        <v>1041</v>
      </c>
    </row>
    <row r="93" spans="1:5" ht="47.25" x14ac:dyDescent="0.25">
      <c r="A93" s="349"/>
      <c r="B93" s="349"/>
      <c r="C93" s="346" t="s">
        <v>3892</v>
      </c>
      <c r="D93" s="346" t="s">
        <v>3893</v>
      </c>
      <c r="E93" s="347">
        <v>1041</v>
      </c>
    </row>
    <row r="94" spans="1:5" ht="47.25" x14ac:dyDescent="0.25">
      <c r="A94" s="349"/>
      <c r="B94" s="349"/>
      <c r="C94" s="346" t="s">
        <v>3894</v>
      </c>
      <c r="D94" s="346" t="s">
        <v>3895</v>
      </c>
      <c r="E94" s="347">
        <v>750</v>
      </c>
    </row>
    <row r="95" spans="1:5" x14ac:dyDescent="0.25">
      <c r="A95" s="668" t="s">
        <v>3896</v>
      </c>
      <c r="B95" s="669"/>
      <c r="C95" s="669"/>
      <c r="D95" s="670"/>
      <c r="E95" s="347"/>
    </row>
    <row r="96" spans="1:5" ht="34.5" x14ac:dyDescent="0.25">
      <c r="A96" s="349"/>
      <c r="B96" s="349"/>
      <c r="C96" s="346" t="s">
        <v>3897</v>
      </c>
      <c r="D96" s="346" t="s">
        <v>3898</v>
      </c>
      <c r="E96" s="347">
        <v>7653</v>
      </c>
    </row>
    <row r="97" spans="1:5" ht="31.5" x14ac:dyDescent="0.25">
      <c r="A97" s="349"/>
      <c r="B97" s="349"/>
      <c r="C97" s="346" t="s">
        <v>3899</v>
      </c>
      <c r="D97" s="346" t="s">
        <v>3900</v>
      </c>
      <c r="E97" s="347">
        <v>2010</v>
      </c>
    </row>
    <row r="98" spans="1:5" ht="50.25" x14ac:dyDescent="0.25">
      <c r="A98" s="349"/>
      <c r="B98" s="349"/>
      <c r="C98" s="346" t="s">
        <v>3901</v>
      </c>
      <c r="D98" s="346" t="s">
        <v>3902</v>
      </c>
      <c r="E98" s="347">
        <v>15044</v>
      </c>
    </row>
    <row r="99" spans="1:5" x14ac:dyDescent="0.25">
      <c r="A99" s="657" t="s">
        <v>3903</v>
      </c>
      <c r="B99" s="658"/>
      <c r="C99" s="658"/>
      <c r="D99" s="659"/>
      <c r="E99" s="347"/>
    </row>
    <row r="100" spans="1:5" ht="18.75" x14ac:dyDescent="0.25">
      <c r="A100" s="349"/>
      <c r="B100" s="349"/>
      <c r="C100" s="346" t="s">
        <v>3904</v>
      </c>
      <c r="D100" s="351" t="s">
        <v>3905</v>
      </c>
      <c r="E100" s="347">
        <v>1374</v>
      </c>
    </row>
    <row r="101" spans="1:5" ht="18.75" x14ac:dyDescent="0.25">
      <c r="A101" s="349"/>
      <c r="B101" s="349"/>
      <c r="C101" s="346" t="s">
        <v>3906</v>
      </c>
      <c r="D101" s="351" t="s">
        <v>3907</v>
      </c>
      <c r="E101" s="347">
        <v>1353</v>
      </c>
    </row>
    <row r="102" spans="1:5" ht="18.75" x14ac:dyDescent="0.25">
      <c r="A102" s="349"/>
      <c r="B102" s="349"/>
      <c r="C102" s="346" t="s">
        <v>3908</v>
      </c>
      <c r="D102" s="351" t="s">
        <v>3909</v>
      </c>
      <c r="E102" s="347">
        <v>1626</v>
      </c>
    </row>
    <row r="103" spans="1:5" x14ac:dyDescent="0.25">
      <c r="A103" s="349"/>
      <c r="B103" s="349"/>
      <c r="C103" s="346" t="s">
        <v>3910</v>
      </c>
      <c r="D103" s="244" t="s">
        <v>1761</v>
      </c>
      <c r="E103" s="347">
        <v>7096</v>
      </c>
    </row>
    <row r="104" spans="1:5" ht="18.75" x14ac:dyDescent="0.25">
      <c r="A104" s="349"/>
      <c r="B104" s="349"/>
      <c r="C104" s="346" t="s">
        <v>3911</v>
      </c>
      <c r="D104" s="351" t="s">
        <v>3912</v>
      </c>
      <c r="E104" s="347">
        <v>940</v>
      </c>
    </row>
    <row r="105" spans="1:5" ht="18.75" x14ac:dyDescent="0.25">
      <c r="A105" s="349"/>
      <c r="B105" s="349"/>
      <c r="C105" s="346" t="s">
        <v>3913</v>
      </c>
      <c r="D105" s="351" t="s">
        <v>3914</v>
      </c>
      <c r="E105" s="347">
        <v>940</v>
      </c>
    </row>
    <row r="106" spans="1:5" ht="18.75" x14ac:dyDescent="0.25">
      <c r="A106" s="349"/>
      <c r="B106" s="349"/>
      <c r="C106" s="346" t="s">
        <v>3915</v>
      </c>
      <c r="D106" s="351" t="s">
        <v>3916</v>
      </c>
      <c r="E106" s="347">
        <v>2524</v>
      </c>
    </row>
    <row r="107" spans="1:5" ht="18.75" x14ac:dyDescent="0.25">
      <c r="A107" s="349"/>
      <c r="B107" s="349"/>
      <c r="C107" s="346" t="s">
        <v>3917</v>
      </c>
      <c r="D107" s="351" t="s">
        <v>3918</v>
      </c>
      <c r="E107" s="347">
        <v>912</v>
      </c>
    </row>
    <row r="108" spans="1:5" ht="54" x14ac:dyDescent="0.25">
      <c r="A108" s="349"/>
      <c r="B108" s="349"/>
      <c r="C108" s="214" t="s">
        <v>3921</v>
      </c>
      <c r="D108" s="214" t="s">
        <v>3922</v>
      </c>
      <c r="E108" s="458">
        <v>3819</v>
      </c>
    </row>
    <row r="109" spans="1:5" ht="54" x14ac:dyDescent="0.25">
      <c r="A109" s="349"/>
      <c r="B109" s="349"/>
      <c r="C109" s="214" t="s">
        <v>3923</v>
      </c>
      <c r="D109" s="214" t="s">
        <v>3924</v>
      </c>
      <c r="E109" s="458">
        <v>2226</v>
      </c>
    </row>
    <row r="110" spans="1:5" ht="54" x14ac:dyDescent="0.25">
      <c r="A110" s="349"/>
      <c r="B110" s="349"/>
      <c r="C110" s="214" t="s">
        <v>3925</v>
      </c>
      <c r="D110" s="214" t="s">
        <v>3926</v>
      </c>
      <c r="E110" s="458">
        <v>3402</v>
      </c>
    </row>
    <row r="111" spans="1:5" ht="54" x14ac:dyDescent="0.25">
      <c r="A111" s="349"/>
      <c r="B111" s="349"/>
      <c r="C111" s="214" t="s">
        <v>3927</v>
      </c>
      <c r="D111" s="214" t="s">
        <v>3928</v>
      </c>
      <c r="E111" s="458">
        <v>1809</v>
      </c>
    </row>
    <row r="112" spans="1:5" ht="54" x14ac:dyDescent="0.25">
      <c r="A112" s="349"/>
      <c r="B112" s="349"/>
      <c r="C112" s="214" t="s">
        <v>3929</v>
      </c>
      <c r="D112" s="214" t="s">
        <v>3930</v>
      </c>
      <c r="E112" s="458">
        <v>3501</v>
      </c>
    </row>
    <row r="113" spans="1:5" ht="54" x14ac:dyDescent="0.25">
      <c r="A113" s="349"/>
      <c r="B113" s="349"/>
      <c r="C113" s="214" t="s">
        <v>3931</v>
      </c>
      <c r="D113" s="214" t="s">
        <v>3932</v>
      </c>
      <c r="E113" s="458">
        <v>1908</v>
      </c>
    </row>
    <row r="114" spans="1:5" x14ac:dyDescent="0.25">
      <c r="A114" s="657" t="s">
        <v>3933</v>
      </c>
      <c r="B114" s="658"/>
      <c r="C114" s="658"/>
      <c r="D114" s="659"/>
      <c r="E114" s="347"/>
    </row>
    <row r="115" spans="1:5" ht="30" customHeight="1" x14ac:dyDescent="0.25">
      <c r="A115" s="349"/>
      <c r="B115" s="349"/>
      <c r="C115" s="346" t="s">
        <v>3934</v>
      </c>
      <c r="D115" s="352" t="s">
        <v>3935</v>
      </c>
      <c r="E115" s="347">
        <v>8854</v>
      </c>
    </row>
    <row r="116" spans="1:5" ht="18.75" x14ac:dyDescent="0.25">
      <c r="A116" s="349"/>
      <c r="B116" s="349"/>
      <c r="C116" s="346" t="s">
        <v>3936</v>
      </c>
      <c r="D116" s="352" t="s">
        <v>3937</v>
      </c>
      <c r="E116" s="347">
        <v>6061</v>
      </c>
    </row>
    <row r="117" spans="1:5" ht="18.75" x14ac:dyDescent="0.25">
      <c r="A117" s="349"/>
      <c r="B117" s="349"/>
      <c r="C117" s="346" t="s">
        <v>3938</v>
      </c>
      <c r="D117" s="352" t="s">
        <v>3939</v>
      </c>
      <c r="E117" s="347">
        <v>8738</v>
      </c>
    </row>
    <row r="118" spans="1:5" ht="18.75" x14ac:dyDescent="0.25">
      <c r="A118" s="349"/>
      <c r="B118" s="349"/>
      <c r="C118" s="346" t="s">
        <v>3940</v>
      </c>
      <c r="D118" s="352" t="s">
        <v>3941</v>
      </c>
      <c r="E118" s="347">
        <v>8738</v>
      </c>
    </row>
    <row r="119" spans="1:5" ht="18.75" x14ac:dyDescent="0.25">
      <c r="A119" s="349"/>
      <c r="B119" s="349"/>
      <c r="C119" s="346" t="s">
        <v>3942</v>
      </c>
      <c r="D119" s="352" t="s">
        <v>3943</v>
      </c>
      <c r="E119" s="347">
        <v>10562</v>
      </c>
    </row>
    <row r="120" spans="1:5" ht="31.5" x14ac:dyDescent="0.25">
      <c r="A120" s="349"/>
      <c r="B120" s="349"/>
      <c r="C120" s="346" t="s">
        <v>3944</v>
      </c>
      <c r="D120" s="352" t="s">
        <v>3945</v>
      </c>
      <c r="E120" s="347">
        <v>8738</v>
      </c>
    </row>
    <row r="121" spans="1:5" ht="18.75" x14ac:dyDescent="0.25">
      <c r="A121" s="349"/>
      <c r="B121" s="349"/>
      <c r="C121" s="346" t="s">
        <v>3946</v>
      </c>
      <c r="D121" s="352" t="s">
        <v>3947</v>
      </c>
      <c r="E121" s="347">
        <v>4843</v>
      </c>
    </row>
    <row r="122" spans="1:5" ht="18.75" x14ac:dyDescent="0.25">
      <c r="A122" s="349"/>
      <c r="B122" s="349"/>
      <c r="C122" s="346" t="s">
        <v>3948</v>
      </c>
      <c r="D122" s="352" t="s">
        <v>3949</v>
      </c>
      <c r="E122" s="347">
        <v>4843</v>
      </c>
    </row>
    <row r="123" spans="1:5" ht="34.5" x14ac:dyDescent="0.25">
      <c r="A123" s="349"/>
      <c r="B123" s="349"/>
      <c r="C123" s="346" t="s">
        <v>3950</v>
      </c>
      <c r="D123" s="352" t="s">
        <v>3951</v>
      </c>
      <c r="E123" s="347">
        <v>8736</v>
      </c>
    </row>
    <row r="124" spans="1:5" ht="18.75" x14ac:dyDescent="0.25">
      <c r="A124" s="349"/>
      <c r="B124" s="349"/>
      <c r="C124" s="346" t="s">
        <v>3952</v>
      </c>
      <c r="D124" s="352" t="s">
        <v>3953</v>
      </c>
      <c r="E124" s="347">
        <v>4852</v>
      </c>
    </row>
    <row r="125" spans="1:5" ht="34.5" x14ac:dyDescent="0.25">
      <c r="A125" s="349"/>
      <c r="B125" s="349"/>
      <c r="C125" s="352" t="s">
        <v>3954</v>
      </c>
      <c r="D125" s="352" t="s">
        <v>3955</v>
      </c>
      <c r="E125" s="347">
        <v>14298</v>
      </c>
    </row>
    <row r="126" spans="1:5" ht="34.5" x14ac:dyDescent="0.25">
      <c r="A126" s="349"/>
      <c r="B126" s="349"/>
      <c r="C126" s="352" t="s">
        <v>3956</v>
      </c>
      <c r="D126" s="352" t="s">
        <v>3957</v>
      </c>
      <c r="E126" s="347">
        <v>13049</v>
      </c>
    </row>
    <row r="127" spans="1:5" ht="34.5" x14ac:dyDescent="0.25">
      <c r="A127" s="349"/>
      <c r="B127" s="349"/>
      <c r="C127" s="352" t="s">
        <v>3958</v>
      </c>
      <c r="D127" s="352" t="s">
        <v>3959</v>
      </c>
      <c r="E127" s="347">
        <v>16659</v>
      </c>
    </row>
    <row r="128" spans="1:5" ht="34.5" x14ac:dyDescent="0.25">
      <c r="A128" s="349"/>
      <c r="B128" s="349"/>
      <c r="C128" s="352" t="s">
        <v>3960</v>
      </c>
      <c r="D128" s="352" t="s">
        <v>3961</v>
      </c>
      <c r="E128" s="347">
        <v>24082</v>
      </c>
    </row>
    <row r="129" spans="1:5" ht="28.5" x14ac:dyDescent="0.25">
      <c r="A129" s="349"/>
      <c r="B129" s="349"/>
      <c r="C129" s="298" t="s">
        <v>3962</v>
      </c>
      <c r="D129" s="214" t="s">
        <v>3963</v>
      </c>
      <c r="E129" s="347">
        <v>16659</v>
      </c>
    </row>
    <row r="130" spans="1:5" ht="28.5" x14ac:dyDescent="0.25">
      <c r="A130" s="349"/>
      <c r="B130" s="349"/>
      <c r="C130" s="298" t="s">
        <v>3964</v>
      </c>
      <c r="D130" s="214" t="s">
        <v>3965</v>
      </c>
      <c r="E130" s="347">
        <v>13860</v>
      </c>
    </row>
    <row r="131" spans="1:5" ht="41.25" x14ac:dyDescent="0.25">
      <c r="A131" s="349"/>
      <c r="B131" s="349"/>
      <c r="C131" s="298" t="s">
        <v>3966</v>
      </c>
      <c r="D131" s="214" t="s">
        <v>3967</v>
      </c>
      <c r="E131" s="347">
        <v>18399</v>
      </c>
    </row>
    <row r="132" spans="1:5" ht="41.25" x14ac:dyDescent="0.25">
      <c r="A132" s="349"/>
      <c r="B132" s="349"/>
      <c r="C132" s="298" t="s">
        <v>3968</v>
      </c>
      <c r="D132" s="214" t="s">
        <v>3969</v>
      </c>
      <c r="E132" s="347">
        <v>13965</v>
      </c>
    </row>
    <row r="133" spans="1:5" ht="41.25" x14ac:dyDescent="0.25">
      <c r="A133" s="349"/>
      <c r="B133" s="349"/>
      <c r="C133" s="298" t="s">
        <v>3970</v>
      </c>
      <c r="D133" s="214" t="s">
        <v>3971</v>
      </c>
      <c r="E133" s="347">
        <v>13655</v>
      </c>
    </row>
    <row r="134" spans="1:5" ht="28.5" x14ac:dyDescent="0.25">
      <c r="A134" s="349"/>
      <c r="B134" s="349"/>
      <c r="C134" s="298" t="s">
        <v>3972</v>
      </c>
      <c r="D134" s="214" t="s">
        <v>3973</v>
      </c>
      <c r="E134" s="347">
        <v>3823</v>
      </c>
    </row>
    <row r="135" spans="1:5" ht="28.5" x14ac:dyDescent="0.25">
      <c r="A135" s="349"/>
      <c r="B135" s="349"/>
      <c r="C135" s="214" t="s">
        <v>3974</v>
      </c>
      <c r="D135" s="214" t="s">
        <v>1827</v>
      </c>
      <c r="E135" s="347">
        <v>21728</v>
      </c>
    </row>
    <row r="136" spans="1:5" ht="28.5" x14ac:dyDescent="0.25">
      <c r="A136" s="349"/>
      <c r="B136" s="349"/>
      <c r="C136" s="214" t="s">
        <v>3975</v>
      </c>
      <c r="D136" s="214" t="s">
        <v>1829</v>
      </c>
      <c r="E136" s="347">
        <v>26824</v>
      </c>
    </row>
    <row r="137" spans="1:5" ht="28.5" x14ac:dyDescent="0.25">
      <c r="A137" s="349"/>
      <c r="B137" s="349"/>
      <c r="C137" s="214" t="s">
        <v>3976</v>
      </c>
      <c r="D137" s="214" t="s">
        <v>1831</v>
      </c>
      <c r="E137" s="347">
        <v>24339</v>
      </c>
    </row>
    <row r="138" spans="1:5" ht="41.25" x14ac:dyDescent="0.25">
      <c r="A138" s="349"/>
      <c r="B138" s="349"/>
      <c r="C138" s="214" t="s">
        <v>3977</v>
      </c>
      <c r="D138" s="214" t="s">
        <v>1833</v>
      </c>
      <c r="E138" s="347">
        <v>28162</v>
      </c>
    </row>
    <row r="139" spans="1:5" ht="41.25" x14ac:dyDescent="0.25">
      <c r="A139" s="349"/>
      <c r="B139" s="349"/>
      <c r="C139" s="214" t="s">
        <v>3978</v>
      </c>
      <c r="D139" s="214" t="s">
        <v>1835</v>
      </c>
      <c r="E139" s="347">
        <v>26824</v>
      </c>
    </row>
    <row r="140" spans="1:5" x14ac:dyDescent="0.25">
      <c r="A140" s="657" t="s">
        <v>3979</v>
      </c>
      <c r="B140" s="658"/>
      <c r="C140" s="658"/>
      <c r="D140" s="659"/>
      <c r="E140" s="353"/>
    </row>
    <row r="141" spans="1:5" x14ac:dyDescent="0.25">
      <c r="A141" s="349"/>
      <c r="B141" s="349"/>
      <c r="C141" s="346" t="s">
        <v>3980</v>
      </c>
      <c r="D141" s="354" t="s">
        <v>3981</v>
      </c>
      <c r="E141" s="347">
        <v>2887</v>
      </c>
    </row>
    <row r="142" spans="1:5" ht="47.25" x14ac:dyDescent="0.25">
      <c r="A142" s="349"/>
      <c r="B142" s="349"/>
      <c r="C142" s="351" t="s">
        <v>3982</v>
      </c>
      <c r="D142" s="351" t="s">
        <v>3983</v>
      </c>
      <c r="E142" s="347">
        <v>841</v>
      </c>
    </row>
    <row r="143" spans="1:5" ht="47.25" x14ac:dyDescent="0.25">
      <c r="A143" s="349"/>
      <c r="B143" s="349"/>
      <c r="C143" s="351" t="s">
        <v>3984</v>
      </c>
      <c r="D143" s="351" t="s">
        <v>3985</v>
      </c>
      <c r="E143" s="347">
        <v>1059</v>
      </c>
    </row>
    <row r="144" spans="1:5" ht="47.25" x14ac:dyDescent="0.25">
      <c r="A144" s="349"/>
      <c r="B144" s="349"/>
      <c r="C144" s="351" t="s">
        <v>3986</v>
      </c>
      <c r="D144" s="351" t="s">
        <v>3987</v>
      </c>
      <c r="E144" s="347">
        <v>1266</v>
      </c>
    </row>
    <row r="145" spans="1:5" ht="47.25" x14ac:dyDescent="0.25">
      <c r="A145" s="349"/>
      <c r="B145" s="349"/>
      <c r="C145" s="351" t="s">
        <v>3988</v>
      </c>
      <c r="D145" s="351" t="s">
        <v>3989</v>
      </c>
      <c r="E145" s="347">
        <v>1581</v>
      </c>
    </row>
    <row r="146" spans="1:5" ht="31.5" x14ac:dyDescent="0.25">
      <c r="A146" s="349"/>
      <c r="B146" s="349"/>
      <c r="C146" s="351" t="s">
        <v>3990</v>
      </c>
      <c r="D146" s="351" t="s">
        <v>3991</v>
      </c>
      <c r="E146" s="347">
        <v>1865</v>
      </c>
    </row>
    <row r="147" spans="1:5" x14ac:dyDescent="0.25">
      <c r="A147" s="657" t="s">
        <v>3992</v>
      </c>
      <c r="B147" s="658"/>
      <c r="C147" s="658"/>
      <c r="D147" s="659"/>
      <c r="E147" s="347"/>
    </row>
    <row r="148" spans="1:5" ht="18.75" x14ac:dyDescent="0.25">
      <c r="A148" s="349"/>
      <c r="B148" s="349"/>
      <c r="C148" s="355" t="s">
        <v>3993</v>
      </c>
      <c r="D148" s="346" t="s">
        <v>3994</v>
      </c>
      <c r="E148" s="347">
        <v>2635</v>
      </c>
    </row>
    <row r="149" spans="1:5" ht="31.5" x14ac:dyDescent="0.25">
      <c r="A149" s="349"/>
      <c r="B149" s="349"/>
      <c r="C149" s="355" t="s">
        <v>3995</v>
      </c>
      <c r="D149" s="346" t="s">
        <v>3996</v>
      </c>
      <c r="E149" s="347">
        <v>1580</v>
      </c>
    </row>
    <row r="150" spans="1:5" ht="31.5" x14ac:dyDescent="0.25">
      <c r="A150" s="349"/>
      <c r="B150" s="349"/>
      <c r="C150" s="355" t="s">
        <v>3997</v>
      </c>
      <c r="D150" s="346" t="s">
        <v>3998</v>
      </c>
      <c r="E150" s="347">
        <v>3424</v>
      </c>
    </row>
    <row r="151" spans="1:5" x14ac:dyDescent="0.25">
      <c r="A151" s="657" t="s">
        <v>1894</v>
      </c>
      <c r="B151" s="658"/>
      <c r="C151" s="658"/>
      <c r="D151" s="659"/>
      <c r="E151" s="347"/>
    </row>
    <row r="152" spans="1:5" ht="47.25" x14ac:dyDescent="0.25">
      <c r="A152" s="349"/>
      <c r="B152" s="349"/>
      <c r="C152" s="351" t="s">
        <v>3999</v>
      </c>
      <c r="D152" s="351" t="s">
        <v>4000</v>
      </c>
      <c r="E152" s="347">
        <v>246</v>
      </c>
    </row>
    <row r="153" spans="1:5" ht="34.5" x14ac:dyDescent="0.25">
      <c r="A153" s="349"/>
      <c r="B153" s="349"/>
      <c r="C153" s="351" t="s">
        <v>4001</v>
      </c>
      <c r="D153" s="351" t="s">
        <v>4002</v>
      </c>
      <c r="E153" s="347">
        <v>1077</v>
      </c>
    </row>
    <row r="154" spans="1:5" ht="34.5" x14ac:dyDescent="0.25">
      <c r="A154" s="349"/>
      <c r="B154" s="349"/>
      <c r="C154" s="351" t="s">
        <v>4003</v>
      </c>
      <c r="D154" s="351" t="s">
        <v>4004</v>
      </c>
      <c r="E154" s="347">
        <v>3079</v>
      </c>
    </row>
    <row r="155" spans="1:5" ht="34.5" x14ac:dyDescent="0.25">
      <c r="A155" s="349"/>
      <c r="B155" s="349"/>
      <c r="C155" s="351" t="s">
        <v>4005</v>
      </c>
      <c r="D155" s="351" t="s">
        <v>4006</v>
      </c>
      <c r="E155" s="347">
        <v>2724</v>
      </c>
    </row>
    <row r="156" spans="1:5" ht="50.25" x14ac:dyDescent="0.25">
      <c r="A156" s="349"/>
      <c r="B156" s="349"/>
      <c r="C156" s="351" t="s">
        <v>4007</v>
      </c>
      <c r="D156" s="351" t="s">
        <v>4008</v>
      </c>
      <c r="E156" s="347">
        <v>2724</v>
      </c>
    </row>
    <row r="157" spans="1:5" ht="34.5" x14ac:dyDescent="0.25">
      <c r="A157" s="349"/>
      <c r="B157" s="349"/>
      <c r="C157" s="351" t="s">
        <v>4009</v>
      </c>
      <c r="D157" s="351" t="s">
        <v>4010</v>
      </c>
      <c r="E157" s="347">
        <v>2724</v>
      </c>
    </row>
    <row r="158" spans="1:5" ht="34.5" x14ac:dyDescent="0.25">
      <c r="A158" s="349"/>
      <c r="B158" s="349"/>
      <c r="C158" s="351" t="s">
        <v>4011</v>
      </c>
      <c r="D158" s="351" t="s">
        <v>4012</v>
      </c>
      <c r="E158" s="347">
        <v>2724</v>
      </c>
    </row>
    <row r="159" spans="1:5" ht="47.25" x14ac:dyDescent="0.25">
      <c r="A159" s="349"/>
      <c r="B159" s="349"/>
      <c r="C159" s="351" t="s">
        <v>4013</v>
      </c>
      <c r="D159" s="356" t="s">
        <v>1889</v>
      </c>
      <c r="E159" s="347">
        <v>593</v>
      </c>
    </row>
    <row r="160" spans="1:5" ht="47.25" x14ac:dyDescent="0.25">
      <c r="A160" s="349"/>
      <c r="B160" s="349"/>
      <c r="C160" s="351" t="s">
        <v>4014</v>
      </c>
      <c r="D160" s="356" t="s">
        <v>1891</v>
      </c>
      <c r="E160" s="347">
        <v>949</v>
      </c>
    </row>
    <row r="161" spans="1:5" ht="47.25" x14ac:dyDescent="0.25">
      <c r="A161" s="349"/>
      <c r="B161" s="349"/>
      <c r="C161" s="351" t="s">
        <v>4015</v>
      </c>
      <c r="D161" s="356" t="s">
        <v>1893</v>
      </c>
      <c r="E161" s="347">
        <v>1374</v>
      </c>
    </row>
    <row r="162" spans="1:5" x14ac:dyDescent="0.25">
      <c r="A162" s="349"/>
      <c r="B162" s="349"/>
      <c r="C162" s="351" t="s">
        <v>4016</v>
      </c>
      <c r="D162" s="351" t="s">
        <v>1912</v>
      </c>
      <c r="E162" s="347">
        <v>554</v>
      </c>
    </row>
    <row r="163" spans="1:5" x14ac:dyDescent="0.25">
      <c r="A163" s="349"/>
      <c r="B163" s="349"/>
      <c r="C163" s="351" t="s">
        <v>4017</v>
      </c>
      <c r="D163" s="351" t="s">
        <v>1914</v>
      </c>
      <c r="E163" s="347">
        <v>801</v>
      </c>
    </row>
    <row r="164" spans="1:5" x14ac:dyDescent="0.25">
      <c r="A164" s="349"/>
      <c r="B164" s="349"/>
      <c r="C164" s="351" t="s">
        <v>4018</v>
      </c>
      <c r="D164" s="351" t="s">
        <v>4019</v>
      </c>
      <c r="E164" s="347">
        <v>801</v>
      </c>
    </row>
    <row r="165" spans="1:5" ht="18.75" x14ac:dyDescent="0.25">
      <c r="A165" s="349"/>
      <c r="B165" s="349"/>
      <c r="C165" s="351" t="s">
        <v>4020</v>
      </c>
      <c r="D165" s="351" t="s">
        <v>4021</v>
      </c>
      <c r="E165" s="347">
        <v>246</v>
      </c>
    </row>
    <row r="166" spans="1:5" ht="31.5" x14ac:dyDescent="0.25">
      <c r="A166" s="349"/>
      <c r="B166" s="349"/>
      <c r="C166" s="357" t="s">
        <v>4022</v>
      </c>
      <c r="D166" s="358" t="s">
        <v>4023</v>
      </c>
      <c r="E166" s="671">
        <v>639</v>
      </c>
    </row>
    <row r="167" spans="1:5" x14ac:dyDescent="0.25">
      <c r="A167" s="349"/>
      <c r="B167" s="349"/>
      <c r="C167" s="357" t="s">
        <v>2999</v>
      </c>
      <c r="D167" s="359" t="s">
        <v>3000</v>
      </c>
      <c r="E167" s="672"/>
    </row>
    <row r="168" spans="1:5" x14ac:dyDescent="0.25">
      <c r="A168" s="349"/>
      <c r="B168" s="349"/>
      <c r="C168" s="357" t="s">
        <v>3035</v>
      </c>
      <c r="D168" s="359" t="s">
        <v>3036</v>
      </c>
      <c r="E168" s="672"/>
    </row>
    <row r="169" spans="1:5" ht="31.5" x14ac:dyDescent="0.25">
      <c r="A169" s="349"/>
      <c r="B169" s="349"/>
      <c r="C169" s="357" t="s">
        <v>3037</v>
      </c>
      <c r="D169" s="359" t="s">
        <v>3038</v>
      </c>
      <c r="E169" s="672"/>
    </row>
    <row r="170" spans="1:5" x14ac:dyDescent="0.25">
      <c r="A170" s="349"/>
      <c r="B170" s="349"/>
      <c r="C170" s="346" t="s">
        <v>3039</v>
      </c>
      <c r="D170" s="359" t="s">
        <v>3040</v>
      </c>
      <c r="E170" s="673"/>
    </row>
    <row r="171" spans="1:5" ht="45" x14ac:dyDescent="0.25">
      <c r="A171" s="349"/>
      <c r="B171" s="349"/>
      <c r="C171" s="355" t="s">
        <v>4024</v>
      </c>
      <c r="D171" s="267" t="s">
        <v>1918</v>
      </c>
      <c r="E171" s="347">
        <v>559</v>
      </c>
    </row>
    <row r="172" spans="1:5" ht="45" x14ac:dyDescent="0.25">
      <c r="A172" s="349"/>
      <c r="B172" s="349"/>
      <c r="C172" s="355" t="s">
        <v>4025</v>
      </c>
      <c r="D172" s="267" t="s">
        <v>4026</v>
      </c>
      <c r="E172" s="347">
        <v>927</v>
      </c>
    </row>
    <row r="173" spans="1:5" ht="30" x14ac:dyDescent="0.25">
      <c r="A173" s="349"/>
      <c r="B173" s="349"/>
      <c r="C173" s="355" t="s">
        <v>4027</v>
      </c>
      <c r="D173" s="267" t="s">
        <v>4028</v>
      </c>
      <c r="E173" s="347">
        <v>559</v>
      </c>
    </row>
    <row r="174" spans="1:5" ht="45" x14ac:dyDescent="0.25">
      <c r="A174" s="349"/>
      <c r="B174" s="349"/>
      <c r="C174" s="355" t="s">
        <v>4029</v>
      </c>
      <c r="D174" s="267" t="s">
        <v>4030</v>
      </c>
      <c r="E174" s="347">
        <v>927</v>
      </c>
    </row>
    <row r="176" spans="1:5" ht="36.75" customHeight="1" x14ac:dyDescent="0.25">
      <c r="A176" s="674" t="s">
        <v>2964</v>
      </c>
      <c r="B176" s="674"/>
      <c r="C176" s="674"/>
      <c r="D176" s="674"/>
      <c r="E176" s="674"/>
    </row>
    <row r="177" spans="1:5" x14ac:dyDescent="0.25">
      <c r="A177" s="674" t="s">
        <v>2987</v>
      </c>
      <c r="B177" s="674"/>
      <c r="C177" s="674"/>
      <c r="D177" s="674"/>
      <c r="E177" s="674"/>
    </row>
    <row r="178" spans="1:5" s="231" customFormat="1" ht="35.25" customHeight="1" x14ac:dyDescent="0.25">
      <c r="A178" s="675" t="s">
        <v>2965</v>
      </c>
      <c r="B178" s="675"/>
      <c r="C178" s="675"/>
      <c r="D178" s="675"/>
      <c r="E178" s="675"/>
    </row>
    <row r="179" spans="1:5" s="231" customFormat="1" ht="15" x14ac:dyDescent="0.25">
      <c r="A179" s="244" t="s">
        <v>3904</v>
      </c>
      <c r="B179" s="244" t="s">
        <v>2966</v>
      </c>
      <c r="C179" s="269"/>
      <c r="E179" s="269"/>
    </row>
    <row r="180" spans="1:5" s="231" customFormat="1" ht="15" x14ac:dyDescent="0.25">
      <c r="A180" s="244" t="s">
        <v>3906</v>
      </c>
      <c r="B180" s="244" t="s">
        <v>2967</v>
      </c>
      <c r="C180" s="269"/>
      <c r="E180" s="269"/>
    </row>
    <row r="181" spans="1:5" s="231" customFormat="1" ht="15" x14ac:dyDescent="0.25">
      <c r="A181" s="244" t="s">
        <v>3908</v>
      </c>
      <c r="B181" s="244" t="s">
        <v>2968</v>
      </c>
      <c r="C181" s="269"/>
      <c r="E181" s="269"/>
    </row>
    <row r="182" spans="1:5" s="231" customFormat="1" ht="15" x14ac:dyDescent="0.25">
      <c r="A182" s="244" t="s">
        <v>3911</v>
      </c>
      <c r="B182" s="244" t="s">
        <v>2969</v>
      </c>
      <c r="C182" s="269"/>
      <c r="E182" s="269"/>
    </row>
    <row r="183" spans="1:5" s="231" customFormat="1" ht="15" x14ac:dyDescent="0.25">
      <c r="A183" s="244" t="s">
        <v>3913</v>
      </c>
      <c r="B183" s="244" t="s">
        <v>2970</v>
      </c>
      <c r="C183" s="269"/>
      <c r="E183" s="269"/>
    </row>
    <row r="184" spans="1:5" s="231" customFormat="1" ht="15" x14ac:dyDescent="0.25">
      <c r="A184" s="244" t="s">
        <v>3915</v>
      </c>
      <c r="B184" s="244" t="s">
        <v>2972</v>
      </c>
      <c r="C184" s="269"/>
      <c r="E184" s="269"/>
    </row>
    <row r="185" spans="1:5" s="231" customFormat="1" ht="15" x14ac:dyDescent="0.25">
      <c r="A185" s="244" t="s">
        <v>3917</v>
      </c>
      <c r="B185" s="244" t="s">
        <v>2974</v>
      </c>
      <c r="C185" s="269"/>
      <c r="E185" s="269"/>
    </row>
    <row r="186" spans="1:5" s="231" customFormat="1" ht="63.75" x14ac:dyDescent="0.25">
      <c r="A186" s="214" t="s">
        <v>3921</v>
      </c>
      <c r="B186" s="214" t="s">
        <v>2975</v>
      </c>
      <c r="C186" s="269"/>
      <c r="E186" s="269"/>
    </row>
    <row r="187" spans="1:5" s="231" customFormat="1" ht="63.75" x14ac:dyDescent="0.25">
      <c r="A187" s="214" t="s">
        <v>3923</v>
      </c>
      <c r="B187" s="214" t="s">
        <v>2976</v>
      </c>
      <c r="C187" s="269"/>
      <c r="E187" s="269"/>
    </row>
    <row r="188" spans="1:5" s="231" customFormat="1" ht="63.75" x14ac:dyDescent="0.25">
      <c r="A188" s="214" t="s">
        <v>3925</v>
      </c>
      <c r="B188" s="214" t="s">
        <v>2977</v>
      </c>
      <c r="C188" s="269"/>
      <c r="E188" s="269"/>
    </row>
    <row r="189" spans="1:5" s="231" customFormat="1" ht="63.75" x14ac:dyDescent="0.25">
      <c r="A189" s="214" t="s">
        <v>3927</v>
      </c>
      <c r="B189" s="214" t="s">
        <v>2978</v>
      </c>
      <c r="C189" s="269"/>
      <c r="E189" s="269"/>
    </row>
    <row r="190" spans="1:5" s="231" customFormat="1" ht="63.75" x14ac:dyDescent="0.25">
      <c r="A190" s="214" t="s">
        <v>3929</v>
      </c>
      <c r="B190" s="214" t="s">
        <v>2979</v>
      </c>
      <c r="C190" s="269"/>
      <c r="E190" s="269"/>
    </row>
    <row r="191" spans="1:5" s="231" customFormat="1" ht="63.75" x14ac:dyDescent="0.25">
      <c r="A191" s="214" t="s">
        <v>3931</v>
      </c>
      <c r="B191" s="214" t="s">
        <v>2980</v>
      </c>
      <c r="C191" s="269"/>
      <c r="E191" s="269"/>
    </row>
    <row r="192" spans="1:5" s="231" customFormat="1" ht="25.5" x14ac:dyDescent="0.25">
      <c r="A192" s="244" t="s">
        <v>4003</v>
      </c>
      <c r="B192" s="244" t="s">
        <v>2981</v>
      </c>
      <c r="C192" s="269"/>
      <c r="E192" s="269"/>
    </row>
    <row r="193" spans="1:5" s="231" customFormat="1" ht="25.5" x14ac:dyDescent="0.25">
      <c r="A193" s="244" t="s">
        <v>4005</v>
      </c>
      <c r="B193" s="244" t="s">
        <v>2982</v>
      </c>
      <c r="C193" s="269"/>
      <c r="E193" s="269"/>
    </row>
    <row r="194" spans="1:5" s="231" customFormat="1" ht="38.25" x14ac:dyDescent="0.25">
      <c r="A194" s="244" t="s">
        <v>4007</v>
      </c>
      <c r="B194" s="244" t="s">
        <v>2983</v>
      </c>
      <c r="C194" s="269"/>
      <c r="E194" s="269"/>
    </row>
    <row r="195" spans="1:5" s="231" customFormat="1" ht="25.5" x14ac:dyDescent="0.25">
      <c r="A195" s="244" t="s">
        <v>4009</v>
      </c>
      <c r="B195" s="244" t="s">
        <v>2984</v>
      </c>
      <c r="C195" s="269"/>
      <c r="E195" s="269"/>
    </row>
    <row r="196" spans="1:5" s="231" customFormat="1" ht="38.25" x14ac:dyDescent="0.25">
      <c r="A196" s="244" t="s">
        <v>4011</v>
      </c>
      <c r="B196" s="244" t="s">
        <v>2985</v>
      </c>
      <c r="C196" s="269"/>
      <c r="E196" s="269"/>
    </row>
    <row r="197" spans="1:5" x14ac:dyDescent="0.25">
      <c r="A197" s="360"/>
      <c r="B197" s="361"/>
      <c r="C197" s="343"/>
    </row>
  </sheetData>
  <mergeCells count="23">
    <mergeCell ref="A151:D151"/>
    <mergeCell ref="E166:E170"/>
    <mergeCell ref="A176:E176"/>
    <mergeCell ref="A177:E177"/>
    <mergeCell ref="A178:E178"/>
    <mergeCell ref="A147:D147"/>
    <mergeCell ref="A14:A33"/>
    <mergeCell ref="B14:B33"/>
    <mergeCell ref="A34:A54"/>
    <mergeCell ref="B34:B54"/>
    <mergeCell ref="A55:D55"/>
    <mergeCell ref="A83:D83"/>
    <mergeCell ref="A89:D89"/>
    <mergeCell ref="A95:D95"/>
    <mergeCell ref="A99:D99"/>
    <mergeCell ref="A114:D114"/>
    <mergeCell ref="A140:D140"/>
    <mergeCell ref="A11:E11"/>
    <mergeCell ref="A12:A13"/>
    <mergeCell ref="B12:B13"/>
    <mergeCell ref="C12:C13"/>
    <mergeCell ref="D12:D13"/>
    <mergeCell ref="E12:E13"/>
  </mergeCells>
  <conditionalFormatting sqref="E1">
    <cfRule type="duplicateValues" dxfId="18" priority="1"/>
  </conditionalFormatting>
  <pageMargins left="0.7" right="0.7" top="0.75" bottom="0.75" header="0.3" footer="0.3"/>
  <pageSetup paperSize="9" scale="5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B29B-F609-4DBC-A2E7-27F0D731664B}">
  <sheetPr>
    <tabColor rgb="FF92D050"/>
    <pageSetUpPr fitToPage="1"/>
  </sheetPr>
  <dimension ref="A1:H67"/>
  <sheetViews>
    <sheetView zoomScale="70" zoomScaleNormal="70" workbookViewId="0">
      <selection activeCell="H2" sqref="H2"/>
    </sheetView>
  </sheetViews>
  <sheetFormatPr defaultColWidth="9.140625" defaultRowHeight="15" x14ac:dyDescent="0.25"/>
  <cols>
    <col min="1" max="1" width="17.85546875" style="380" customWidth="1"/>
    <col min="2" max="2" width="35.7109375" style="380" customWidth="1"/>
    <col min="3" max="3" width="18.85546875" style="362" customWidth="1"/>
    <col min="4" max="4" width="57.28515625" style="362" customWidth="1"/>
    <col min="5" max="5" width="24.85546875" style="362" customWidth="1"/>
    <col min="6" max="6" width="18.42578125" style="362" customWidth="1"/>
    <col min="7" max="7" width="14.85546875" style="362" customWidth="1"/>
    <col min="8" max="8" width="18.42578125" style="362" customWidth="1"/>
    <col min="9" max="11" width="9.140625" style="380"/>
    <col min="12" max="12" width="23.85546875" style="380" customWidth="1"/>
    <col min="13" max="13" width="31.85546875" style="380" customWidth="1"/>
    <col min="14" max="14" width="26.7109375" style="380" customWidth="1"/>
    <col min="15" max="16384" width="9.140625" style="380"/>
  </cols>
  <sheetData>
    <row r="1" spans="1:8" x14ac:dyDescent="0.25">
      <c r="H1" s="464" t="s">
        <v>5187</v>
      </c>
    </row>
    <row r="2" spans="1:8" x14ac:dyDescent="0.25">
      <c r="H2" s="465" t="s">
        <v>5150</v>
      </c>
    </row>
    <row r="3" spans="1:8" x14ac:dyDescent="0.25">
      <c r="H3" s="465" t="s">
        <v>5387</v>
      </c>
    </row>
    <row r="4" spans="1:8" x14ac:dyDescent="0.25">
      <c r="H4" s="465"/>
    </row>
    <row r="5" spans="1:8" x14ac:dyDescent="0.25">
      <c r="C5" s="327"/>
      <c r="D5" s="327"/>
      <c r="E5" s="327"/>
      <c r="F5" s="327"/>
      <c r="G5" s="330"/>
      <c r="H5" s="45" t="s">
        <v>4031</v>
      </c>
    </row>
    <row r="6" spans="1:8" x14ac:dyDescent="0.25">
      <c r="C6" s="327"/>
      <c r="D6" s="327"/>
      <c r="E6" s="327"/>
      <c r="F6" s="327"/>
      <c r="G6" s="330"/>
      <c r="H6" s="45" t="s">
        <v>11</v>
      </c>
    </row>
    <row r="7" spans="1:8" x14ac:dyDescent="0.25">
      <c r="C7" s="327"/>
      <c r="D7" s="327"/>
      <c r="E7" s="327"/>
      <c r="F7" s="327"/>
      <c r="G7" s="330"/>
      <c r="H7" s="45" t="s">
        <v>662</v>
      </c>
    </row>
    <row r="8" spans="1:8" ht="15.75" x14ac:dyDescent="0.25">
      <c r="C8" s="480"/>
      <c r="D8" s="480"/>
      <c r="E8" s="480"/>
      <c r="F8" s="480"/>
      <c r="G8" s="330"/>
      <c r="H8" s="45" t="s">
        <v>1574</v>
      </c>
    </row>
    <row r="9" spans="1:8" x14ac:dyDescent="0.25">
      <c r="C9" s="327"/>
      <c r="D9" s="327"/>
      <c r="E9" s="327"/>
      <c r="F9" s="327"/>
      <c r="G9" s="327"/>
    </row>
    <row r="10" spans="1:8" ht="15.75" x14ac:dyDescent="0.25">
      <c r="A10" s="683" t="s">
        <v>4032</v>
      </c>
      <c r="B10" s="683"/>
      <c r="C10" s="683"/>
      <c r="D10" s="683"/>
      <c r="E10" s="683"/>
      <c r="F10" s="683"/>
      <c r="G10" s="683"/>
      <c r="H10" s="363"/>
    </row>
    <row r="11" spans="1:8" ht="15.75" x14ac:dyDescent="0.25">
      <c r="A11" s="684" t="s">
        <v>4033</v>
      </c>
      <c r="B11" s="684"/>
      <c r="C11" s="684"/>
      <c r="D11" s="684"/>
      <c r="E11" s="684"/>
      <c r="F11" s="684"/>
      <c r="G11" s="684"/>
      <c r="H11" s="364"/>
    </row>
    <row r="12" spans="1:8" ht="60" x14ac:dyDescent="0.25">
      <c r="A12" s="481" t="s">
        <v>3769</v>
      </c>
      <c r="B12" s="481" t="s">
        <v>3770</v>
      </c>
      <c r="C12" s="481" t="s">
        <v>4034</v>
      </c>
      <c r="D12" s="481" t="s">
        <v>4035</v>
      </c>
      <c r="E12" s="482" t="s">
        <v>4036</v>
      </c>
      <c r="F12" s="482" t="s">
        <v>4037</v>
      </c>
      <c r="G12" s="483" t="s">
        <v>2994</v>
      </c>
      <c r="H12" s="365" t="s">
        <v>4038</v>
      </c>
    </row>
    <row r="13" spans="1:8" x14ac:dyDescent="0.25">
      <c r="A13" s="377"/>
      <c r="B13" s="377"/>
      <c r="C13" s="378"/>
      <c r="D13" s="484" t="s">
        <v>1635</v>
      </c>
      <c r="E13" s="484"/>
      <c r="F13" s="484"/>
      <c r="G13" s="376"/>
      <c r="H13" s="366"/>
    </row>
    <row r="14" spans="1:8" ht="31.5" x14ac:dyDescent="0.25">
      <c r="A14" s="367" t="s">
        <v>4039</v>
      </c>
      <c r="B14" s="368" t="s">
        <v>4040</v>
      </c>
      <c r="C14" s="367"/>
      <c r="D14" s="369"/>
      <c r="E14" s="370" t="s">
        <v>4041</v>
      </c>
      <c r="F14" s="370" t="s">
        <v>4042</v>
      </c>
      <c r="G14" s="371"/>
      <c r="H14" s="372"/>
    </row>
    <row r="15" spans="1:8" ht="15.75" x14ac:dyDescent="0.25">
      <c r="A15" s="367"/>
      <c r="B15" s="367"/>
      <c r="C15" s="679" t="s">
        <v>4043</v>
      </c>
      <c r="D15" s="373" t="s">
        <v>4044</v>
      </c>
      <c r="E15" s="681" t="s">
        <v>4041</v>
      </c>
      <c r="F15" s="461"/>
      <c r="G15" s="374">
        <v>1</v>
      </c>
      <c r="H15" s="676">
        <v>708</v>
      </c>
    </row>
    <row r="16" spans="1:8" ht="15.75" x14ac:dyDescent="0.25">
      <c r="A16" s="367"/>
      <c r="B16" s="367"/>
      <c r="C16" s="680"/>
      <c r="D16" s="375" t="s">
        <v>4045</v>
      </c>
      <c r="E16" s="681"/>
      <c r="F16" s="461"/>
      <c r="G16" s="376"/>
      <c r="H16" s="677"/>
    </row>
    <row r="17" spans="1:8" ht="15.75" x14ac:dyDescent="0.25">
      <c r="A17" s="377"/>
      <c r="B17" s="377"/>
      <c r="C17" s="378" t="s">
        <v>4046</v>
      </c>
      <c r="D17" s="373" t="s">
        <v>4044</v>
      </c>
      <c r="E17" s="681"/>
      <c r="F17" s="461"/>
      <c r="G17" s="378">
        <v>1</v>
      </c>
      <c r="H17" s="677"/>
    </row>
    <row r="18" spans="1:8" ht="47.25" x14ac:dyDescent="0.25">
      <c r="A18" s="377"/>
      <c r="B18" s="377"/>
      <c r="C18" s="378" t="s">
        <v>4048</v>
      </c>
      <c r="D18" s="373" t="s">
        <v>4047</v>
      </c>
      <c r="E18" s="681"/>
      <c r="F18" s="461"/>
      <c r="G18" s="378">
        <v>1</v>
      </c>
      <c r="H18" s="677"/>
    </row>
    <row r="19" spans="1:8" ht="15.75" x14ac:dyDescent="0.25">
      <c r="A19" s="377"/>
      <c r="B19" s="377"/>
      <c r="C19" s="378" t="s">
        <v>4049</v>
      </c>
      <c r="D19" s="373" t="s">
        <v>4050</v>
      </c>
      <c r="E19" s="681"/>
      <c r="F19" s="461"/>
      <c r="G19" s="378">
        <v>1</v>
      </c>
      <c r="H19" s="677"/>
    </row>
    <row r="20" spans="1:8" ht="31.5" x14ac:dyDescent="0.25">
      <c r="A20" s="377"/>
      <c r="B20" s="377"/>
      <c r="C20" s="378" t="s">
        <v>4051</v>
      </c>
      <c r="D20" s="373" t="s">
        <v>4052</v>
      </c>
      <c r="E20" s="681"/>
      <c r="F20" s="461"/>
      <c r="G20" s="378">
        <v>1</v>
      </c>
      <c r="H20" s="677"/>
    </row>
    <row r="21" spans="1:8" ht="15.75" x14ac:dyDescent="0.25">
      <c r="A21" s="377"/>
      <c r="B21" s="377"/>
      <c r="C21" s="378" t="s">
        <v>4053</v>
      </c>
      <c r="D21" s="373" t="s">
        <v>4054</v>
      </c>
      <c r="E21" s="681"/>
      <c r="F21" s="461"/>
      <c r="G21" s="378">
        <v>1</v>
      </c>
      <c r="H21" s="677"/>
    </row>
    <row r="22" spans="1:8" ht="15.75" x14ac:dyDescent="0.25">
      <c r="A22" s="377"/>
      <c r="B22" s="377"/>
      <c r="C22" s="378" t="s">
        <v>4055</v>
      </c>
      <c r="D22" s="373" t="s">
        <v>4056</v>
      </c>
      <c r="E22" s="681"/>
      <c r="F22" s="461"/>
      <c r="G22" s="378">
        <v>1</v>
      </c>
      <c r="H22" s="677"/>
    </row>
    <row r="23" spans="1:8" ht="15.75" x14ac:dyDescent="0.25">
      <c r="A23" s="377"/>
      <c r="B23" s="377"/>
      <c r="C23" s="378" t="s">
        <v>4057</v>
      </c>
      <c r="D23" s="373" t="s">
        <v>4058</v>
      </c>
      <c r="E23" s="681"/>
      <c r="F23" s="461"/>
      <c r="G23" s="378">
        <v>1</v>
      </c>
      <c r="H23" s="677"/>
    </row>
    <row r="24" spans="1:8" ht="47.25" x14ac:dyDescent="0.25">
      <c r="A24" s="377"/>
      <c r="B24" s="377"/>
      <c r="C24" s="378" t="s">
        <v>4059</v>
      </c>
      <c r="D24" s="373" t="s">
        <v>4060</v>
      </c>
      <c r="E24" s="681"/>
      <c r="F24" s="461"/>
      <c r="G24" s="378">
        <v>1</v>
      </c>
      <c r="H24" s="678"/>
    </row>
    <row r="25" spans="1:8" ht="15.75" x14ac:dyDescent="0.25">
      <c r="A25" s="377"/>
      <c r="B25" s="377"/>
      <c r="C25" s="378" t="s">
        <v>4061</v>
      </c>
      <c r="D25" s="373" t="s">
        <v>2150</v>
      </c>
      <c r="E25" s="681"/>
      <c r="F25" s="461" t="s">
        <v>4042</v>
      </c>
      <c r="G25" s="378"/>
      <c r="H25" s="379">
        <v>59</v>
      </c>
    </row>
    <row r="26" spans="1:8" ht="31.5" x14ac:dyDescent="0.25">
      <c r="A26" s="377"/>
      <c r="B26" s="377"/>
      <c r="C26" s="378" t="s">
        <v>4062</v>
      </c>
      <c r="D26" s="373" t="s">
        <v>2963</v>
      </c>
      <c r="E26" s="681"/>
      <c r="F26" s="461" t="s">
        <v>4042</v>
      </c>
      <c r="G26" s="378"/>
      <c r="H26" s="379">
        <v>159</v>
      </c>
    </row>
    <row r="27" spans="1:8" ht="60" x14ac:dyDescent="0.25">
      <c r="A27" s="377"/>
      <c r="B27" s="377"/>
      <c r="C27" s="378" t="s">
        <v>4063</v>
      </c>
      <c r="D27" s="373" t="s">
        <v>4064</v>
      </c>
      <c r="E27" s="681"/>
      <c r="F27" s="461" t="s">
        <v>4065</v>
      </c>
      <c r="G27" s="378"/>
      <c r="H27" s="379">
        <v>1618</v>
      </c>
    </row>
    <row r="28" spans="1:8" ht="63" x14ac:dyDescent="0.25">
      <c r="A28" s="377"/>
      <c r="B28" s="378"/>
      <c r="C28" s="378" t="s">
        <v>4066</v>
      </c>
      <c r="D28" s="373" t="s">
        <v>2448</v>
      </c>
      <c r="E28" s="681"/>
      <c r="F28" s="461" t="s">
        <v>4067</v>
      </c>
      <c r="G28" s="378"/>
      <c r="H28" s="379">
        <v>269</v>
      </c>
    </row>
    <row r="29" spans="1:8" ht="78.75" x14ac:dyDescent="0.25">
      <c r="A29" s="377"/>
      <c r="B29" s="378"/>
      <c r="C29" s="378" t="s">
        <v>4068</v>
      </c>
      <c r="D29" s="373" t="s">
        <v>4069</v>
      </c>
      <c r="E29" s="681"/>
      <c r="F29" s="461" t="s">
        <v>4070</v>
      </c>
      <c r="G29" s="378"/>
      <c r="H29" s="379">
        <v>316</v>
      </c>
    </row>
    <row r="30" spans="1:8" ht="31.5" x14ac:dyDescent="0.25">
      <c r="A30" s="377"/>
      <c r="B30" s="378"/>
      <c r="C30" s="378" t="s">
        <v>4071</v>
      </c>
      <c r="D30" s="373" t="s">
        <v>2424</v>
      </c>
      <c r="E30" s="681"/>
      <c r="F30" s="461" t="s">
        <v>4070</v>
      </c>
      <c r="G30" s="378"/>
      <c r="H30" s="379">
        <v>170</v>
      </c>
    </row>
    <row r="31" spans="1:8" ht="47.25" x14ac:dyDescent="0.25">
      <c r="A31" s="377"/>
      <c r="B31" s="378"/>
      <c r="C31" s="378" t="s">
        <v>4072</v>
      </c>
      <c r="D31" s="373" t="s">
        <v>4073</v>
      </c>
      <c r="E31" s="681"/>
      <c r="F31" s="461" t="s">
        <v>4070</v>
      </c>
      <c r="G31" s="378"/>
      <c r="H31" s="379">
        <v>186</v>
      </c>
    </row>
    <row r="32" spans="1:8" ht="63" x14ac:dyDescent="0.25">
      <c r="A32" s="377"/>
      <c r="B32" s="378"/>
      <c r="C32" s="378" t="s">
        <v>4074</v>
      </c>
      <c r="D32" s="373" t="s">
        <v>2606</v>
      </c>
      <c r="E32" s="461"/>
      <c r="F32" s="461" t="s">
        <v>4070</v>
      </c>
      <c r="G32" s="378"/>
      <c r="H32" s="379">
        <v>176</v>
      </c>
    </row>
    <row r="33" spans="1:8" ht="47.25" x14ac:dyDescent="0.25">
      <c r="A33" s="367" t="s">
        <v>4075</v>
      </c>
      <c r="B33" s="368" t="s">
        <v>4076</v>
      </c>
      <c r="C33" s="367"/>
      <c r="D33" s="369"/>
      <c r="E33" s="370" t="s">
        <v>4077</v>
      </c>
      <c r="F33" s="370" t="s">
        <v>4042</v>
      </c>
      <c r="G33" s="371"/>
      <c r="H33" s="372"/>
    </row>
    <row r="34" spans="1:8" ht="31.5" x14ac:dyDescent="0.25">
      <c r="A34" s="377"/>
      <c r="B34" s="377"/>
      <c r="C34" s="679" t="s">
        <v>4078</v>
      </c>
      <c r="D34" s="373" t="s">
        <v>4079</v>
      </c>
      <c r="E34" s="681" t="s">
        <v>4077</v>
      </c>
      <c r="F34" s="461"/>
      <c r="G34" s="378">
        <v>1</v>
      </c>
      <c r="H34" s="676">
        <v>708</v>
      </c>
    </row>
    <row r="35" spans="1:8" ht="15.75" x14ac:dyDescent="0.25">
      <c r="A35" s="377"/>
      <c r="B35" s="377"/>
      <c r="C35" s="680"/>
      <c r="D35" s="373" t="s">
        <v>4045</v>
      </c>
      <c r="E35" s="681"/>
      <c r="F35" s="461"/>
      <c r="G35" s="381"/>
      <c r="H35" s="677"/>
    </row>
    <row r="36" spans="1:8" ht="31.5" x14ac:dyDescent="0.25">
      <c r="A36" s="377"/>
      <c r="B36" s="377"/>
      <c r="C36" s="378" t="s">
        <v>4080</v>
      </c>
      <c r="D36" s="373" t="s">
        <v>4079</v>
      </c>
      <c r="E36" s="681"/>
      <c r="F36" s="461"/>
      <c r="G36" s="378">
        <v>1</v>
      </c>
      <c r="H36" s="677"/>
    </row>
    <row r="37" spans="1:8" ht="47.25" x14ac:dyDescent="0.25">
      <c r="A37" s="377"/>
      <c r="B37" s="377"/>
      <c r="C37" s="378" t="s">
        <v>4059</v>
      </c>
      <c r="D37" s="373" t="s">
        <v>4060</v>
      </c>
      <c r="E37" s="681"/>
      <c r="F37" s="461"/>
      <c r="G37" s="378">
        <v>1</v>
      </c>
      <c r="H37" s="677"/>
    </row>
    <row r="38" spans="1:8" ht="15.75" x14ac:dyDescent="0.25">
      <c r="A38" s="377"/>
      <c r="B38" s="377"/>
      <c r="C38" s="378" t="s">
        <v>4049</v>
      </c>
      <c r="D38" s="373" t="s">
        <v>4050</v>
      </c>
      <c r="E38" s="681"/>
      <c r="F38" s="461"/>
      <c r="G38" s="378"/>
      <c r="H38" s="677"/>
    </row>
    <row r="39" spans="1:8" ht="31.5" x14ac:dyDescent="0.25">
      <c r="A39" s="377"/>
      <c r="B39" s="377"/>
      <c r="C39" s="378" t="s">
        <v>4051</v>
      </c>
      <c r="D39" s="373" t="s">
        <v>4052</v>
      </c>
      <c r="E39" s="681"/>
      <c r="F39" s="461"/>
      <c r="G39" s="378"/>
      <c r="H39" s="677"/>
    </row>
    <row r="40" spans="1:8" ht="15.75" x14ac:dyDescent="0.25">
      <c r="A40" s="377"/>
      <c r="B40" s="377"/>
      <c r="C40" s="378" t="s">
        <v>4053</v>
      </c>
      <c r="D40" s="373" t="s">
        <v>4054</v>
      </c>
      <c r="E40" s="681"/>
      <c r="F40" s="461"/>
      <c r="G40" s="378"/>
      <c r="H40" s="677"/>
    </row>
    <row r="41" spans="1:8" ht="15.75" x14ac:dyDescent="0.25">
      <c r="A41" s="377"/>
      <c r="B41" s="377"/>
      <c r="C41" s="378" t="s">
        <v>4055</v>
      </c>
      <c r="D41" s="373" t="s">
        <v>4056</v>
      </c>
      <c r="E41" s="681"/>
      <c r="F41" s="461"/>
      <c r="G41" s="378"/>
      <c r="H41" s="677"/>
    </row>
    <row r="42" spans="1:8" ht="15.75" x14ac:dyDescent="0.25">
      <c r="A42" s="377"/>
      <c r="B42" s="377"/>
      <c r="C42" s="378" t="s">
        <v>4057</v>
      </c>
      <c r="D42" s="373" t="s">
        <v>4058</v>
      </c>
      <c r="E42" s="681"/>
      <c r="F42" s="461"/>
      <c r="G42" s="378"/>
      <c r="H42" s="678"/>
    </row>
    <row r="43" spans="1:8" ht="15.75" x14ac:dyDescent="0.25">
      <c r="A43" s="377"/>
      <c r="B43" s="378"/>
      <c r="C43" s="378" t="s">
        <v>4081</v>
      </c>
      <c r="D43" s="373" t="s">
        <v>3003</v>
      </c>
      <c r="E43" s="681"/>
      <c r="F43" s="461" t="s">
        <v>4042</v>
      </c>
      <c r="G43" s="378"/>
      <c r="H43" s="379">
        <v>617</v>
      </c>
    </row>
    <row r="44" spans="1:8" ht="31.5" x14ac:dyDescent="0.25">
      <c r="A44" s="377"/>
      <c r="B44" s="378"/>
      <c r="C44" s="378" t="s">
        <v>4082</v>
      </c>
      <c r="D44" s="373" t="s">
        <v>4083</v>
      </c>
      <c r="E44" s="681"/>
      <c r="F44" s="461" t="s">
        <v>4042</v>
      </c>
      <c r="G44" s="378"/>
      <c r="H44" s="379">
        <v>1483</v>
      </c>
    </row>
    <row r="45" spans="1:8" ht="31.5" x14ac:dyDescent="0.25">
      <c r="A45" s="377"/>
      <c r="B45" s="378"/>
      <c r="C45" s="378" t="s">
        <v>4084</v>
      </c>
      <c r="D45" s="373" t="s">
        <v>3007</v>
      </c>
      <c r="E45" s="681"/>
      <c r="F45" s="461" t="s">
        <v>4042</v>
      </c>
      <c r="G45" s="378"/>
      <c r="H45" s="379">
        <v>1483</v>
      </c>
    </row>
    <row r="46" spans="1:8" ht="78.75" x14ac:dyDescent="0.25">
      <c r="A46" s="377"/>
      <c r="B46" s="378"/>
      <c r="C46" s="378" t="s">
        <v>4085</v>
      </c>
      <c r="D46" s="373" t="s">
        <v>4069</v>
      </c>
      <c r="E46" s="681"/>
      <c r="F46" s="461" t="s">
        <v>4086</v>
      </c>
      <c r="G46" s="378"/>
      <c r="H46" s="379">
        <v>316</v>
      </c>
    </row>
    <row r="47" spans="1:8" ht="31.5" x14ac:dyDescent="0.25">
      <c r="A47" s="377"/>
      <c r="B47" s="378"/>
      <c r="C47" s="378" t="s">
        <v>4087</v>
      </c>
      <c r="D47" s="373" t="s">
        <v>2424</v>
      </c>
      <c r="E47" s="681"/>
      <c r="F47" s="461" t="s">
        <v>4086</v>
      </c>
      <c r="G47" s="378"/>
      <c r="H47" s="379">
        <v>170</v>
      </c>
    </row>
    <row r="48" spans="1:8" ht="47.25" x14ac:dyDescent="0.25">
      <c r="A48" s="377"/>
      <c r="B48" s="378"/>
      <c r="C48" s="378" t="s">
        <v>4088</v>
      </c>
      <c r="D48" s="373" t="s">
        <v>4073</v>
      </c>
      <c r="E48" s="681"/>
      <c r="F48" s="461" t="s">
        <v>4086</v>
      </c>
      <c r="G48" s="378"/>
      <c r="H48" s="379">
        <v>186</v>
      </c>
    </row>
    <row r="49" spans="1:8" ht="15.75" x14ac:dyDescent="0.25">
      <c r="A49" s="377"/>
      <c r="B49" s="377"/>
      <c r="C49" s="378"/>
      <c r="D49" s="484" t="s">
        <v>4089</v>
      </c>
      <c r="E49" s="482"/>
      <c r="F49" s="482"/>
      <c r="G49" s="376"/>
      <c r="H49" s="379"/>
    </row>
    <row r="50" spans="1:8" ht="78.75" x14ac:dyDescent="0.25">
      <c r="A50" s="378" t="s">
        <v>4090</v>
      </c>
      <c r="B50" s="373" t="s">
        <v>4091</v>
      </c>
      <c r="C50" s="377"/>
      <c r="D50" s="377"/>
      <c r="E50" s="461" t="s">
        <v>4041</v>
      </c>
      <c r="F50" s="461" t="s">
        <v>4042</v>
      </c>
      <c r="G50" s="378"/>
      <c r="H50" s="379">
        <v>820</v>
      </c>
    </row>
    <row r="51" spans="1:8" ht="110.25" x14ac:dyDescent="0.25">
      <c r="A51" s="367" t="s">
        <v>4092</v>
      </c>
      <c r="B51" s="368" t="s">
        <v>4093</v>
      </c>
      <c r="C51" s="378"/>
      <c r="D51" s="373"/>
      <c r="E51" s="461" t="s">
        <v>4077</v>
      </c>
      <c r="F51" s="461"/>
      <c r="G51" s="378"/>
      <c r="H51" s="379"/>
    </row>
    <row r="52" spans="1:8" ht="47.25" x14ac:dyDescent="0.25">
      <c r="A52" s="377"/>
      <c r="B52" s="378"/>
      <c r="C52" s="378" t="s">
        <v>4094</v>
      </c>
      <c r="D52" s="373" t="s">
        <v>4095</v>
      </c>
      <c r="E52" s="681" t="s">
        <v>4077</v>
      </c>
      <c r="F52" s="461" t="s">
        <v>4042</v>
      </c>
      <c r="G52" s="378">
        <v>1</v>
      </c>
      <c r="H52" s="379">
        <v>820</v>
      </c>
    </row>
    <row r="53" spans="1:8" ht="15.75" x14ac:dyDescent="0.25">
      <c r="A53" s="377"/>
      <c r="B53" s="378"/>
      <c r="C53" s="378" t="s">
        <v>4096</v>
      </c>
      <c r="D53" s="373" t="s">
        <v>2760</v>
      </c>
      <c r="E53" s="681"/>
      <c r="F53" s="461" t="s">
        <v>4042</v>
      </c>
      <c r="G53" s="378"/>
      <c r="H53" s="379">
        <v>716</v>
      </c>
    </row>
    <row r="54" spans="1:8" ht="31.5" x14ac:dyDescent="0.25">
      <c r="A54" s="377"/>
      <c r="B54" s="378"/>
      <c r="C54" s="378" t="s">
        <v>4097</v>
      </c>
      <c r="D54" s="373" t="s">
        <v>4098</v>
      </c>
      <c r="E54" s="681"/>
      <c r="F54" s="461" t="s">
        <v>4042</v>
      </c>
      <c r="G54" s="378"/>
      <c r="H54" s="379">
        <v>1483</v>
      </c>
    </row>
    <row r="55" spans="1:8" ht="15.75" x14ac:dyDescent="0.25">
      <c r="A55" s="377"/>
      <c r="B55" s="378"/>
      <c r="C55" s="378" t="s">
        <v>4099</v>
      </c>
      <c r="D55" s="373" t="s">
        <v>2362</v>
      </c>
      <c r="E55" s="681"/>
      <c r="F55" s="461" t="s">
        <v>4042</v>
      </c>
      <c r="G55" s="378"/>
      <c r="H55" s="379">
        <v>34</v>
      </c>
    </row>
    <row r="56" spans="1:8" ht="47.25" x14ac:dyDescent="0.25">
      <c r="A56" s="377"/>
      <c r="B56" s="378"/>
      <c r="C56" s="378" t="s">
        <v>4100</v>
      </c>
      <c r="D56" s="373" t="s">
        <v>4101</v>
      </c>
      <c r="E56" s="681"/>
      <c r="F56" s="461" t="s">
        <v>4042</v>
      </c>
      <c r="G56" s="378"/>
      <c r="H56" s="379">
        <v>269</v>
      </c>
    </row>
    <row r="57" spans="1:8" ht="47.25" x14ac:dyDescent="0.25">
      <c r="A57" s="377"/>
      <c r="B57" s="378"/>
      <c r="C57" s="378" t="s">
        <v>4102</v>
      </c>
      <c r="D57" s="373" t="s">
        <v>4103</v>
      </c>
      <c r="E57" s="681"/>
      <c r="F57" s="461" t="s">
        <v>4042</v>
      </c>
      <c r="G57" s="378"/>
      <c r="H57" s="379">
        <v>170</v>
      </c>
    </row>
    <row r="58" spans="1:8" ht="47.25" x14ac:dyDescent="0.25">
      <c r="A58" s="377"/>
      <c r="B58" s="378"/>
      <c r="C58" s="378" t="s">
        <v>4104</v>
      </c>
      <c r="D58" s="373" t="s">
        <v>4105</v>
      </c>
      <c r="E58" s="681"/>
      <c r="F58" s="461" t="s">
        <v>4042</v>
      </c>
      <c r="G58" s="378"/>
      <c r="H58" s="379">
        <v>207</v>
      </c>
    </row>
    <row r="59" spans="1:8" ht="47.25" x14ac:dyDescent="0.25">
      <c r="A59" s="377"/>
      <c r="B59" s="378"/>
      <c r="C59" s="378" t="s">
        <v>4106</v>
      </c>
      <c r="D59" s="373" t="s">
        <v>4107</v>
      </c>
      <c r="E59" s="681"/>
      <c r="F59" s="461" t="s">
        <v>4042</v>
      </c>
      <c r="G59" s="378"/>
      <c r="H59" s="379">
        <v>186</v>
      </c>
    </row>
    <row r="60" spans="1:8" ht="31.5" x14ac:dyDescent="0.25">
      <c r="A60" s="377"/>
      <c r="B60" s="378"/>
      <c r="C60" s="378" t="s">
        <v>4108</v>
      </c>
      <c r="D60" s="373" t="s">
        <v>4109</v>
      </c>
      <c r="E60" s="681"/>
      <c r="F60" s="461" t="s">
        <v>4042</v>
      </c>
      <c r="G60" s="378"/>
      <c r="H60" s="379">
        <v>170</v>
      </c>
    </row>
    <row r="61" spans="1:8" ht="63" x14ac:dyDescent="0.25">
      <c r="A61" s="377"/>
      <c r="B61" s="378"/>
      <c r="C61" s="378" t="s">
        <v>4110</v>
      </c>
      <c r="D61" s="373" t="s">
        <v>4111</v>
      </c>
      <c r="E61" s="681"/>
      <c r="F61" s="461" t="s">
        <v>4042</v>
      </c>
      <c r="G61" s="378"/>
      <c r="H61" s="379">
        <v>316</v>
      </c>
    </row>
    <row r="62" spans="1:8" ht="15.75" x14ac:dyDescent="0.25">
      <c r="A62" s="485"/>
      <c r="B62" s="485"/>
      <c r="C62" s="485"/>
      <c r="D62" s="486"/>
      <c r="E62" s="487"/>
      <c r="F62" s="487"/>
      <c r="G62" s="485"/>
      <c r="H62" s="382"/>
    </row>
    <row r="64" spans="1:8" x14ac:dyDescent="0.25">
      <c r="A64" s="380" t="s">
        <v>4112</v>
      </c>
    </row>
    <row r="65" spans="1:6" x14ac:dyDescent="0.25">
      <c r="A65" s="380" t="s">
        <v>4113</v>
      </c>
    </row>
    <row r="66" spans="1:6" x14ac:dyDescent="0.25">
      <c r="A66" s="380" t="s">
        <v>4114</v>
      </c>
    </row>
    <row r="67" spans="1:6" s="383" customFormat="1" x14ac:dyDescent="0.25">
      <c r="A67" s="682" t="s">
        <v>4115</v>
      </c>
      <c r="B67" s="682"/>
      <c r="C67" s="682"/>
      <c r="D67" s="682"/>
      <c r="E67" s="682"/>
      <c r="F67" s="682"/>
    </row>
  </sheetData>
  <autoFilter ref="A13:H61" xr:uid="{8C2AE208-2EB6-41FF-9B34-D86A9DC4F5E3}"/>
  <mergeCells count="10">
    <mergeCell ref="A67:F67"/>
    <mergeCell ref="A10:G10"/>
    <mergeCell ref="A11:G11"/>
    <mergeCell ref="C15:C16"/>
    <mergeCell ref="E15:E31"/>
    <mergeCell ref="H15:H24"/>
    <mergeCell ref="C34:C35"/>
    <mergeCell ref="E34:E48"/>
    <mergeCell ref="H34:H42"/>
    <mergeCell ref="E52:E61"/>
  </mergeCells>
  <conditionalFormatting sqref="H1">
    <cfRule type="duplicateValues" dxfId="17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5CDF-087B-4751-B90C-0C19494D829E}">
  <sheetPr>
    <tabColor rgb="FF92D050"/>
  </sheetPr>
  <dimension ref="A1:Q68"/>
  <sheetViews>
    <sheetView zoomScale="70" zoomScaleNormal="70" workbookViewId="0">
      <selection activeCell="D19" sqref="D19"/>
    </sheetView>
  </sheetViews>
  <sheetFormatPr defaultColWidth="9.140625" defaultRowHeight="15" x14ac:dyDescent="0.25"/>
  <cols>
    <col min="1" max="1" width="17.85546875" style="380" customWidth="1"/>
    <col min="2" max="2" width="34.42578125" style="362" customWidth="1"/>
    <col min="3" max="3" width="20" style="362" customWidth="1"/>
    <col min="4" max="4" width="58.7109375" style="362" customWidth="1"/>
    <col min="5" max="5" width="18.42578125" style="362" customWidth="1"/>
    <col min="6" max="6" width="16.85546875" style="362" customWidth="1"/>
    <col min="7" max="7" width="15.7109375" style="362" customWidth="1"/>
    <col min="8" max="8" width="15.42578125" style="380" customWidth="1"/>
    <col min="9" max="16" width="9.140625" style="380"/>
    <col min="17" max="17" width="83.7109375" style="380" customWidth="1"/>
    <col min="18" max="16384" width="9.140625" style="380"/>
  </cols>
  <sheetData>
    <row r="1" spans="1:8" x14ac:dyDescent="0.25">
      <c r="H1" s="464" t="s">
        <v>5386</v>
      </c>
    </row>
    <row r="2" spans="1:8" x14ac:dyDescent="0.25">
      <c r="H2" s="465" t="s">
        <v>5150</v>
      </c>
    </row>
    <row r="3" spans="1:8" s="328" customFormat="1" x14ac:dyDescent="0.25">
      <c r="A3" s="380"/>
      <c r="B3" s="59"/>
      <c r="C3" s="327"/>
      <c r="D3" s="339"/>
      <c r="E3" s="339"/>
      <c r="F3" s="339"/>
      <c r="G3" s="327"/>
      <c r="H3" s="465" t="s">
        <v>5387</v>
      </c>
    </row>
    <row r="4" spans="1:8" s="328" customFormat="1" x14ac:dyDescent="0.25">
      <c r="A4" s="380"/>
      <c r="B4" s="340"/>
      <c r="C4" s="327"/>
      <c r="D4" s="340"/>
      <c r="E4" s="340"/>
      <c r="F4" s="340"/>
      <c r="H4" s="327"/>
    </row>
    <row r="6" spans="1:8" x14ac:dyDescent="0.25">
      <c r="B6" s="327"/>
      <c r="C6" s="327"/>
      <c r="D6" s="327"/>
      <c r="E6" s="327"/>
      <c r="F6" s="330"/>
      <c r="H6" s="45" t="s">
        <v>4116</v>
      </c>
    </row>
    <row r="7" spans="1:8" x14ac:dyDescent="0.25">
      <c r="B7" s="327"/>
      <c r="C7" s="327"/>
      <c r="D7" s="327"/>
      <c r="E7" s="327"/>
      <c r="F7" s="330"/>
      <c r="H7" s="45" t="s">
        <v>11</v>
      </c>
    </row>
    <row r="8" spans="1:8" x14ac:dyDescent="0.25">
      <c r="B8" s="327"/>
      <c r="C8" s="327"/>
      <c r="D8" s="327"/>
      <c r="E8" s="327"/>
      <c r="F8" s="330"/>
      <c r="H8" s="45" t="s">
        <v>662</v>
      </c>
    </row>
    <row r="9" spans="1:8" ht="15.75" x14ac:dyDescent="0.25">
      <c r="B9" s="480"/>
      <c r="C9" s="480"/>
      <c r="D9" s="480"/>
      <c r="E9" s="480"/>
      <c r="F9" s="330"/>
      <c r="H9" s="45" t="s">
        <v>1574</v>
      </c>
    </row>
    <row r="10" spans="1:8" x14ac:dyDescent="0.25">
      <c r="B10" s="327"/>
      <c r="C10" s="327"/>
      <c r="D10" s="327"/>
      <c r="E10" s="327"/>
      <c r="F10" s="327"/>
    </row>
    <row r="11" spans="1:8" ht="44.25" customHeight="1" x14ac:dyDescent="0.25">
      <c r="A11" s="683" t="s">
        <v>4117</v>
      </c>
      <c r="B11" s="683"/>
      <c r="C11" s="683"/>
      <c r="D11" s="683"/>
      <c r="E11" s="683"/>
      <c r="F11" s="683"/>
      <c r="G11" s="683"/>
      <c r="H11" s="683"/>
    </row>
    <row r="12" spans="1:8" ht="36" customHeight="1" x14ac:dyDescent="0.25">
      <c r="A12" s="685" t="s">
        <v>4033</v>
      </c>
      <c r="B12" s="685"/>
      <c r="C12" s="685"/>
      <c r="D12" s="685"/>
      <c r="E12" s="685"/>
      <c r="F12" s="685"/>
      <c r="G12" s="685"/>
      <c r="H12" s="685"/>
    </row>
    <row r="13" spans="1:8" ht="45" x14ac:dyDescent="0.25">
      <c r="A13" s="481" t="s">
        <v>3769</v>
      </c>
      <c r="B13" s="481" t="s">
        <v>3770</v>
      </c>
      <c r="C13" s="481" t="s">
        <v>4034</v>
      </c>
      <c r="D13" s="481" t="s">
        <v>4035</v>
      </c>
      <c r="E13" s="482" t="s">
        <v>4036</v>
      </c>
      <c r="F13" s="482" t="s">
        <v>4037</v>
      </c>
      <c r="G13" s="483" t="s">
        <v>2994</v>
      </c>
      <c r="H13" s="365" t="s">
        <v>4038</v>
      </c>
    </row>
    <row r="14" spans="1:8" x14ac:dyDescent="0.25">
      <c r="A14" s="377"/>
      <c r="B14" s="377"/>
      <c r="C14" s="378"/>
      <c r="D14" s="484" t="s">
        <v>1635</v>
      </c>
      <c r="E14" s="484"/>
      <c r="F14" s="484"/>
      <c r="G14" s="376"/>
      <c r="H14" s="366"/>
    </row>
    <row r="15" spans="1:8" ht="31.5" x14ac:dyDescent="0.25">
      <c r="A15" s="367" t="s">
        <v>4118</v>
      </c>
      <c r="B15" s="368" t="s">
        <v>4040</v>
      </c>
      <c r="C15" s="367"/>
      <c r="D15" s="369"/>
      <c r="E15" s="370" t="s">
        <v>4041</v>
      </c>
      <c r="F15" s="370" t="s">
        <v>4042</v>
      </c>
      <c r="G15" s="371"/>
      <c r="H15" s="372"/>
    </row>
    <row r="16" spans="1:8" ht="15.75" x14ac:dyDescent="0.25">
      <c r="A16" s="367"/>
      <c r="B16" s="367"/>
      <c r="C16" s="679" t="s">
        <v>4119</v>
      </c>
      <c r="D16" s="373" t="s">
        <v>4044</v>
      </c>
      <c r="E16" s="681" t="s">
        <v>4041</v>
      </c>
      <c r="F16" s="461"/>
      <c r="G16" s="374">
        <v>1</v>
      </c>
      <c r="H16" s="676">
        <v>743</v>
      </c>
    </row>
    <row r="17" spans="1:8" ht="15.75" x14ac:dyDescent="0.25">
      <c r="A17" s="367"/>
      <c r="B17" s="367"/>
      <c r="C17" s="680"/>
      <c r="D17" s="373" t="s">
        <v>4045</v>
      </c>
      <c r="E17" s="681"/>
      <c r="F17" s="461"/>
      <c r="G17" s="376"/>
      <c r="H17" s="677"/>
    </row>
    <row r="18" spans="1:8" ht="15.75" x14ac:dyDescent="0.25">
      <c r="A18" s="377"/>
      <c r="B18" s="377"/>
      <c r="C18" s="378" t="s">
        <v>4120</v>
      </c>
      <c r="D18" s="373" t="s">
        <v>4044</v>
      </c>
      <c r="E18" s="681"/>
      <c r="F18" s="461"/>
      <c r="G18" s="374">
        <v>1</v>
      </c>
      <c r="H18" s="677"/>
    </row>
    <row r="19" spans="1:8" ht="47.25" x14ac:dyDescent="0.25">
      <c r="A19" s="377"/>
      <c r="B19" s="377"/>
      <c r="C19" s="378" t="s">
        <v>5392</v>
      </c>
      <c r="D19" s="373" t="s">
        <v>4047</v>
      </c>
      <c r="E19" s="681"/>
      <c r="F19" s="461"/>
      <c r="G19" s="378">
        <v>1</v>
      </c>
      <c r="H19" s="677"/>
    </row>
    <row r="20" spans="1:8" ht="15.75" x14ac:dyDescent="0.25">
      <c r="A20" s="377"/>
      <c r="B20" s="377"/>
      <c r="C20" s="378" t="s">
        <v>4121</v>
      </c>
      <c r="D20" s="373" t="s">
        <v>4050</v>
      </c>
      <c r="E20" s="681"/>
      <c r="F20" s="461"/>
      <c r="G20" s="378">
        <v>1</v>
      </c>
      <c r="H20" s="677"/>
    </row>
    <row r="21" spans="1:8" ht="31.5" x14ac:dyDescent="0.25">
      <c r="A21" s="377"/>
      <c r="B21" s="377"/>
      <c r="C21" s="378" t="s">
        <v>4122</v>
      </c>
      <c r="D21" s="373" t="s">
        <v>4052</v>
      </c>
      <c r="E21" s="681"/>
      <c r="F21" s="461"/>
      <c r="G21" s="378">
        <v>1</v>
      </c>
      <c r="H21" s="677"/>
    </row>
    <row r="22" spans="1:8" ht="15.75" x14ac:dyDescent="0.25">
      <c r="A22" s="377"/>
      <c r="B22" s="377"/>
      <c r="C22" s="378" t="s">
        <v>4123</v>
      </c>
      <c r="D22" s="373" t="s">
        <v>4054</v>
      </c>
      <c r="E22" s="681"/>
      <c r="F22" s="461"/>
      <c r="G22" s="378">
        <v>1</v>
      </c>
      <c r="H22" s="677"/>
    </row>
    <row r="23" spans="1:8" ht="15.75" x14ac:dyDescent="0.25">
      <c r="A23" s="377"/>
      <c r="B23" s="377"/>
      <c r="C23" s="378" t="s">
        <v>4124</v>
      </c>
      <c r="D23" s="373" t="s">
        <v>4056</v>
      </c>
      <c r="E23" s="681"/>
      <c r="F23" s="461"/>
      <c r="G23" s="378">
        <v>1</v>
      </c>
      <c r="H23" s="677"/>
    </row>
    <row r="24" spans="1:8" ht="15.75" x14ac:dyDescent="0.25">
      <c r="A24" s="377"/>
      <c r="B24" s="377"/>
      <c r="C24" s="378" t="s">
        <v>4125</v>
      </c>
      <c r="D24" s="373" t="s">
        <v>4058</v>
      </c>
      <c r="E24" s="681"/>
      <c r="F24" s="461"/>
      <c r="G24" s="378">
        <v>1</v>
      </c>
      <c r="H24" s="677"/>
    </row>
    <row r="25" spans="1:8" ht="47.25" x14ac:dyDescent="0.25">
      <c r="A25" s="377"/>
      <c r="B25" s="377"/>
      <c r="C25" s="378" t="s">
        <v>4126</v>
      </c>
      <c r="D25" s="373" t="s">
        <v>4060</v>
      </c>
      <c r="E25" s="681"/>
      <c r="F25" s="461"/>
      <c r="G25" s="378">
        <v>1</v>
      </c>
      <c r="H25" s="678"/>
    </row>
    <row r="26" spans="1:8" ht="15.75" x14ac:dyDescent="0.25">
      <c r="A26" s="377"/>
      <c r="B26" s="377"/>
      <c r="C26" s="378" t="s">
        <v>4127</v>
      </c>
      <c r="D26" s="373" t="s">
        <v>2150</v>
      </c>
      <c r="E26" s="681"/>
      <c r="F26" s="461" t="s">
        <v>4042</v>
      </c>
      <c r="G26" s="378"/>
      <c r="H26" s="379">
        <v>59</v>
      </c>
    </row>
    <row r="27" spans="1:8" ht="31.5" x14ac:dyDescent="0.25">
      <c r="A27" s="377"/>
      <c r="B27" s="377"/>
      <c r="C27" s="378" t="s">
        <v>5163</v>
      </c>
      <c r="D27" s="373" t="s">
        <v>2963</v>
      </c>
      <c r="E27" s="681"/>
      <c r="F27" s="461" t="s">
        <v>4042</v>
      </c>
      <c r="G27" s="378"/>
      <c r="H27" s="379">
        <v>159</v>
      </c>
    </row>
    <row r="28" spans="1:8" ht="60" x14ac:dyDescent="0.25">
      <c r="A28" s="377"/>
      <c r="B28" s="377"/>
      <c r="C28" s="378" t="s">
        <v>4128</v>
      </c>
      <c r="D28" s="373" t="s">
        <v>4064</v>
      </c>
      <c r="E28" s="681"/>
      <c r="F28" s="461" t="s">
        <v>4065</v>
      </c>
      <c r="G28" s="378"/>
      <c r="H28" s="379">
        <v>1618</v>
      </c>
    </row>
    <row r="29" spans="1:8" ht="63" x14ac:dyDescent="0.25">
      <c r="A29" s="377"/>
      <c r="B29" s="377"/>
      <c r="C29" s="378" t="s">
        <v>4066</v>
      </c>
      <c r="D29" s="373" t="s">
        <v>2448</v>
      </c>
      <c r="E29" s="681"/>
      <c r="F29" s="461" t="s">
        <v>4067</v>
      </c>
      <c r="G29" s="378"/>
      <c r="H29" s="379">
        <v>269</v>
      </c>
    </row>
    <row r="30" spans="1:8" ht="78.75" x14ac:dyDescent="0.25">
      <c r="A30" s="377"/>
      <c r="B30" s="378"/>
      <c r="C30" s="378" t="s">
        <v>4129</v>
      </c>
      <c r="D30" s="373" t="s">
        <v>4069</v>
      </c>
      <c r="E30" s="681"/>
      <c r="F30" s="461" t="s">
        <v>4070</v>
      </c>
      <c r="G30" s="378"/>
      <c r="H30" s="379">
        <v>316</v>
      </c>
    </row>
    <row r="31" spans="1:8" ht="31.5" x14ac:dyDescent="0.25">
      <c r="A31" s="377"/>
      <c r="B31" s="378"/>
      <c r="C31" s="378" t="s">
        <v>4130</v>
      </c>
      <c r="D31" s="373" t="s">
        <v>2424</v>
      </c>
      <c r="E31" s="681"/>
      <c r="F31" s="461" t="s">
        <v>4070</v>
      </c>
      <c r="G31" s="378"/>
      <c r="H31" s="379">
        <v>170</v>
      </c>
    </row>
    <row r="32" spans="1:8" ht="47.25" x14ac:dyDescent="0.25">
      <c r="A32" s="377"/>
      <c r="B32" s="378"/>
      <c r="C32" s="378" t="s">
        <v>4131</v>
      </c>
      <c r="D32" s="373" t="s">
        <v>4073</v>
      </c>
      <c r="E32" s="681"/>
      <c r="F32" s="461" t="s">
        <v>4070</v>
      </c>
      <c r="G32" s="378"/>
      <c r="H32" s="379">
        <v>186</v>
      </c>
    </row>
    <row r="33" spans="1:17" ht="63" x14ac:dyDescent="0.25">
      <c r="A33" s="377"/>
      <c r="B33" s="378"/>
      <c r="C33" s="378" t="s">
        <v>4074</v>
      </c>
      <c r="D33" s="373" t="s">
        <v>2606</v>
      </c>
      <c r="E33" s="461"/>
      <c r="F33" s="461" t="s">
        <v>4070</v>
      </c>
      <c r="G33" s="378"/>
      <c r="H33" s="379">
        <v>176</v>
      </c>
    </row>
    <row r="34" spans="1:17" ht="47.25" x14ac:dyDescent="0.25">
      <c r="A34" s="367" t="s">
        <v>4132</v>
      </c>
      <c r="B34" s="368" t="s">
        <v>4076</v>
      </c>
      <c r="C34" s="367"/>
      <c r="D34" s="369"/>
      <c r="E34" s="370" t="s">
        <v>4077</v>
      </c>
      <c r="F34" s="370" t="s">
        <v>4042</v>
      </c>
      <c r="G34" s="371"/>
      <c r="H34" s="372"/>
    </row>
    <row r="35" spans="1:17" ht="31.5" x14ac:dyDescent="0.25">
      <c r="A35" s="377"/>
      <c r="B35" s="377"/>
      <c r="C35" s="679" t="s">
        <v>4078</v>
      </c>
      <c r="D35" s="373" t="s">
        <v>4079</v>
      </c>
      <c r="E35" s="681" t="s">
        <v>4077</v>
      </c>
      <c r="F35" s="461"/>
      <c r="G35" s="374">
        <v>1</v>
      </c>
      <c r="H35" s="676">
        <v>743</v>
      </c>
    </row>
    <row r="36" spans="1:17" ht="15.75" x14ac:dyDescent="0.25">
      <c r="A36" s="377"/>
      <c r="B36" s="377"/>
      <c r="C36" s="680"/>
      <c r="D36" s="373" t="s">
        <v>4045</v>
      </c>
      <c r="E36" s="681"/>
      <c r="F36" s="461"/>
      <c r="G36" s="381"/>
      <c r="H36" s="677"/>
    </row>
    <row r="37" spans="1:17" ht="31.5" x14ac:dyDescent="0.25">
      <c r="A37" s="377"/>
      <c r="B37" s="377"/>
      <c r="C37" s="378" t="s">
        <v>4080</v>
      </c>
      <c r="D37" s="373" t="s">
        <v>4079</v>
      </c>
      <c r="E37" s="681"/>
      <c r="F37" s="461"/>
      <c r="G37" s="378">
        <v>1</v>
      </c>
      <c r="H37" s="677"/>
    </row>
    <row r="38" spans="1:17" ht="47.25" x14ac:dyDescent="0.25">
      <c r="A38" s="377"/>
      <c r="B38" s="377"/>
      <c r="C38" s="378" t="s">
        <v>4126</v>
      </c>
      <c r="D38" s="373" t="s">
        <v>4060</v>
      </c>
      <c r="E38" s="681"/>
      <c r="F38" s="461"/>
      <c r="G38" s="378">
        <v>1</v>
      </c>
      <c r="H38" s="677"/>
    </row>
    <row r="39" spans="1:17" ht="15.75" x14ac:dyDescent="0.25">
      <c r="A39" s="377"/>
      <c r="B39" s="377"/>
      <c r="C39" s="378" t="s">
        <v>4121</v>
      </c>
      <c r="D39" s="373" t="s">
        <v>4050</v>
      </c>
      <c r="E39" s="681"/>
      <c r="F39" s="461"/>
      <c r="G39" s="378"/>
      <c r="H39" s="677"/>
    </row>
    <row r="40" spans="1:17" ht="31.5" x14ac:dyDescent="0.25">
      <c r="A40" s="377"/>
      <c r="B40" s="377"/>
      <c r="C40" s="378" t="s">
        <v>4122</v>
      </c>
      <c r="D40" s="373" t="s">
        <v>4052</v>
      </c>
      <c r="E40" s="681"/>
      <c r="F40" s="461"/>
      <c r="G40" s="378"/>
      <c r="H40" s="677"/>
    </row>
    <row r="41" spans="1:17" ht="15.75" x14ac:dyDescent="0.25">
      <c r="A41" s="377"/>
      <c r="B41" s="377"/>
      <c r="C41" s="378" t="s">
        <v>4123</v>
      </c>
      <c r="D41" s="373" t="s">
        <v>4054</v>
      </c>
      <c r="E41" s="681"/>
      <c r="F41" s="461"/>
      <c r="G41" s="378"/>
      <c r="H41" s="677"/>
    </row>
    <row r="42" spans="1:17" ht="15.75" x14ac:dyDescent="0.25">
      <c r="A42" s="377"/>
      <c r="B42" s="377"/>
      <c r="C42" s="378" t="s">
        <v>4124</v>
      </c>
      <c r="D42" s="373" t="s">
        <v>4056</v>
      </c>
      <c r="E42" s="681"/>
      <c r="F42" s="461"/>
      <c r="G42" s="378"/>
      <c r="H42" s="677"/>
    </row>
    <row r="43" spans="1:17" ht="15.75" x14ac:dyDescent="0.25">
      <c r="A43" s="377"/>
      <c r="B43" s="377"/>
      <c r="C43" s="378" t="s">
        <v>4125</v>
      </c>
      <c r="D43" s="373" t="s">
        <v>4058</v>
      </c>
      <c r="E43" s="681"/>
      <c r="F43" s="461"/>
      <c r="G43" s="378"/>
      <c r="H43" s="678"/>
    </row>
    <row r="44" spans="1:17" ht="15.75" x14ac:dyDescent="0.25">
      <c r="A44" s="377"/>
      <c r="B44" s="378"/>
      <c r="C44" s="378" t="s">
        <v>4133</v>
      </c>
      <c r="D44" s="373" t="s">
        <v>3003</v>
      </c>
      <c r="E44" s="681"/>
      <c r="F44" s="461" t="s">
        <v>4042</v>
      </c>
      <c r="G44" s="378"/>
      <c r="H44" s="379">
        <v>648</v>
      </c>
    </row>
    <row r="45" spans="1:17" ht="31.5" x14ac:dyDescent="0.25">
      <c r="A45" s="377"/>
      <c r="B45" s="378"/>
      <c r="C45" s="378" t="s">
        <v>4134</v>
      </c>
      <c r="D45" s="373" t="s">
        <v>4083</v>
      </c>
      <c r="E45" s="681"/>
      <c r="F45" s="461" t="s">
        <v>4042</v>
      </c>
      <c r="G45" s="378"/>
      <c r="H45" s="379">
        <v>1557</v>
      </c>
      <c r="Q45" s="316"/>
    </row>
    <row r="46" spans="1:17" ht="31.5" x14ac:dyDescent="0.25">
      <c r="A46" s="377"/>
      <c r="B46" s="378"/>
      <c r="C46" s="378" t="s">
        <v>4135</v>
      </c>
      <c r="D46" s="373" t="s">
        <v>3007</v>
      </c>
      <c r="E46" s="681"/>
      <c r="F46" s="461" t="s">
        <v>4042</v>
      </c>
      <c r="G46" s="378"/>
      <c r="H46" s="379">
        <v>1557</v>
      </c>
      <c r="Q46" s="384"/>
    </row>
    <row r="47" spans="1:17" ht="78.75" x14ac:dyDescent="0.25">
      <c r="A47" s="377"/>
      <c r="B47" s="378"/>
      <c r="C47" s="378" t="s">
        <v>4136</v>
      </c>
      <c r="D47" s="373" t="s">
        <v>4069</v>
      </c>
      <c r="E47" s="681"/>
      <c r="F47" s="461" t="s">
        <v>4086</v>
      </c>
      <c r="G47" s="378"/>
      <c r="H47" s="379">
        <v>316</v>
      </c>
      <c r="Q47" s="384"/>
    </row>
    <row r="48" spans="1:17" ht="31.5" x14ac:dyDescent="0.25">
      <c r="A48" s="377"/>
      <c r="B48" s="378"/>
      <c r="C48" s="378" t="s">
        <v>4137</v>
      </c>
      <c r="D48" s="373" t="s">
        <v>2424</v>
      </c>
      <c r="E48" s="681"/>
      <c r="F48" s="461" t="s">
        <v>4086</v>
      </c>
      <c r="G48" s="378"/>
      <c r="H48" s="379">
        <v>170</v>
      </c>
      <c r="Q48" s="384"/>
    </row>
    <row r="49" spans="1:17" ht="47.25" x14ac:dyDescent="0.25">
      <c r="A49" s="377"/>
      <c r="B49" s="378"/>
      <c r="C49" s="378" t="s">
        <v>4138</v>
      </c>
      <c r="D49" s="373" t="s">
        <v>4073</v>
      </c>
      <c r="E49" s="681"/>
      <c r="F49" s="461" t="s">
        <v>4086</v>
      </c>
      <c r="G49" s="378"/>
      <c r="H49" s="379">
        <v>186</v>
      </c>
      <c r="Q49" s="384"/>
    </row>
    <row r="50" spans="1:17" ht="15.75" x14ac:dyDescent="0.25">
      <c r="A50" s="377"/>
      <c r="B50" s="377"/>
      <c r="C50" s="378"/>
      <c r="D50" s="484" t="s">
        <v>4089</v>
      </c>
      <c r="E50" s="482"/>
      <c r="F50" s="482"/>
      <c r="G50" s="376"/>
      <c r="H50" s="379"/>
      <c r="Q50" s="384"/>
    </row>
    <row r="51" spans="1:17" ht="94.5" x14ac:dyDescent="0.25">
      <c r="A51" s="378" t="s">
        <v>4139</v>
      </c>
      <c r="B51" s="373" t="s">
        <v>4091</v>
      </c>
      <c r="C51" s="377"/>
      <c r="D51" s="377"/>
      <c r="E51" s="461" t="s">
        <v>4041</v>
      </c>
      <c r="F51" s="461" t="s">
        <v>4042</v>
      </c>
      <c r="G51" s="378"/>
      <c r="H51" s="379">
        <v>861</v>
      </c>
      <c r="Q51" s="384"/>
    </row>
    <row r="52" spans="1:17" ht="110.25" x14ac:dyDescent="0.25">
      <c r="A52" s="367" t="s">
        <v>4140</v>
      </c>
      <c r="B52" s="368" t="s">
        <v>4093</v>
      </c>
      <c r="C52" s="378"/>
      <c r="D52" s="373"/>
      <c r="E52" s="461" t="s">
        <v>4077</v>
      </c>
      <c r="F52" s="461"/>
      <c r="G52" s="378"/>
      <c r="H52" s="379"/>
      <c r="Q52" s="384"/>
    </row>
    <row r="53" spans="1:17" ht="47.25" x14ac:dyDescent="0.25">
      <c r="A53" s="377"/>
      <c r="B53" s="378"/>
      <c r="C53" s="378" t="s">
        <v>4141</v>
      </c>
      <c r="D53" s="373" t="s">
        <v>4095</v>
      </c>
      <c r="E53" s="681" t="s">
        <v>4077</v>
      </c>
      <c r="F53" s="461" t="s">
        <v>4042</v>
      </c>
      <c r="G53" s="378">
        <v>1</v>
      </c>
      <c r="H53" s="379">
        <v>861</v>
      </c>
    </row>
    <row r="54" spans="1:17" ht="15.75" x14ac:dyDescent="0.25">
      <c r="A54" s="377"/>
      <c r="B54" s="378"/>
      <c r="C54" s="378" t="s">
        <v>4142</v>
      </c>
      <c r="D54" s="373" t="s">
        <v>2760</v>
      </c>
      <c r="E54" s="681"/>
      <c r="F54" s="461" t="s">
        <v>4042</v>
      </c>
      <c r="G54" s="378"/>
      <c r="H54" s="379">
        <v>716</v>
      </c>
    </row>
    <row r="55" spans="1:17" ht="31.5" x14ac:dyDescent="0.25">
      <c r="A55" s="377"/>
      <c r="B55" s="378"/>
      <c r="C55" s="378" t="s">
        <v>4143</v>
      </c>
      <c r="D55" s="373" t="s">
        <v>4098</v>
      </c>
      <c r="E55" s="681"/>
      <c r="F55" s="461" t="s">
        <v>4042</v>
      </c>
      <c r="G55" s="378"/>
      <c r="H55" s="379">
        <v>1557</v>
      </c>
    </row>
    <row r="56" spans="1:17" ht="15.75" x14ac:dyDescent="0.25">
      <c r="A56" s="377"/>
      <c r="B56" s="378"/>
      <c r="C56" s="378" t="s">
        <v>4144</v>
      </c>
      <c r="D56" s="373" t="s">
        <v>2362</v>
      </c>
      <c r="E56" s="681"/>
      <c r="F56" s="461" t="s">
        <v>4042</v>
      </c>
      <c r="G56" s="378"/>
      <c r="H56" s="379">
        <v>34</v>
      </c>
    </row>
    <row r="57" spans="1:17" ht="47.25" x14ac:dyDescent="0.25">
      <c r="A57" s="377"/>
      <c r="B57" s="378"/>
      <c r="C57" s="378" t="s">
        <v>4145</v>
      </c>
      <c r="D57" s="373" t="s">
        <v>4101</v>
      </c>
      <c r="E57" s="681"/>
      <c r="F57" s="461" t="s">
        <v>4042</v>
      </c>
      <c r="G57" s="378"/>
      <c r="H57" s="379">
        <v>269</v>
      </c>
    </row>
    <row r="58" spans="1:17" ht="47.25" x14ac:dyDescent="0.25">
      <c r="A58" s="377"/>
      <c r="B58" s="378"/>
      <c r="C58" s="378" t="s">
        <v>4146</v>
      </c>
      <c r="D58" s="373" t="s">
        <v>4103</v>
      </c>
      <c r="E58" s="681"/>
      <c r="F58" s="461" t="s">
        <v>4042</v>
      </c>
      <c r="G58" s="378"/>
      <c r="H58" s="379">
        <v>170</v>
      </c>
    </row>
    <row r="59" spans="1:17" ht="47.25" x14ac:dyDescent="0.25">
      <c r="A59" s="377"/>
      <c r="B59" s="378"/>
      <c r="C59" s="378" t="s">
        <v>4147</v>
      </c>
      <c r="D59" s="373" t="s">
        <v>4105</v>
      </c>
      <c r="E59" s="681"/>
      <c r="F59" s="461" t="s">
        <v>4042</v>
      </c>
      <c r="G59" s="378"/>
      <c r="H59" s="379">
        <v>207</v>
      </c>
    </row>
    <row r="60" spans="1:17" ht="47.25" x14ac:dyDescent="0.25">
      <c r="A60" s="377"/>
      <c r="B60" s="378"/>
      <c r="C60" s="378" t="s">
        <v>4148</v>
      </c>
      <c r="D60" s="373" t="s">
        <v>4107</v>
      </c>
      <c r="E60" s="681"/>
      <c r="F60" s="461" t="s">
        <v>4042</v>
      </c>
      <c r="G60" s="378"/>
      <c r="H60" s="379">
        <v>186</v>
      </c>
    </row>
    <row r="61" spans="1:17" ht="31.5" x14ac:dyDescent="0.25">
      <c r="A61" s="377"/>
      <c r="B61" s="378"/>
      <c r="C61" s="378" t="s">
        <v>4149</v>
      </c>
      <c r="D61" s="373" t="s">
        <v>4109</v>
      </c>
      <c r="E61" s="681"/>
      <c r="F61" s="461" t="s">
        <v>4042</v>
      </c>
      <c r="G61" s="378"/>
      <c r="H61" s="379">
        <v>170</v>
      </c>
    </row>
    <row r="62" spans="1:17" ht="63" x14ac:dyDescent="0.25">
      <c r="A62" s="377"/>
      <c r="B62" s="378"/>
      <c r="C62" s="378" t="s">
        <v>4150</v>
      </c>
      <c r="D62" s="373" t="s">
        <v>4111</v>
      </c>
      <c r="E62" s="681"/>
      <c r="F62" s="461" t="s">
        <v>4042</v>
      </c>
      <c r="G62" s="378"/>
      <c r="H62" s="379">
        <v>316</v>
      </c>
    </row>
    <row r="63" spans="1:17" x14ac:dyDescent="0.25">
      <c r="B63" s="380"/>
      <c r="C63" s="380"/>
      <c r="D63" s="380"/>
      <c r="E63" s="380"/>
      <c r="F63" s="380"/>
      <c r="G63" s="380"/>
    </row>
    <row r="65" spans="1:5" x14ac:dyDescent="0.25">
      <c r="A65" s="380" t="s">
        <v>4112</v>
      </c>
    </row>
    <row r="66" spans="1:5" x14ac:dyDescent="0.25">
      <c r="A66" s="380" t="s">
        <v>4113</v>
      </c>
    </row>
    <row r="67" spans="1:5" x14ac:dyDescent="0.25">
      <c r="A67" s="380" t="s">
        <v>4114</v>
      </c>
    </row>
    <row r="68" spans="1:5" s="383" customFormat="1" x14ac:dyDescent="0.25">
      <c r="A68" s="682" t="s">
        <v>4115</v>
      </c>
      <c r="B68" s="682"/>
      <c r="C68" s="682"/>
      <c r="D68" s="682"/>
      <c r="E68" s="682"/>
    </row>
  </sheetData>
  <autoFilter ref="A14:H62" xr:uid="{CBED51B8-324C-4724-B635-586CFA0361E2}"/>
  <mergeCells count="10">
    <mergeCell ref="E53:E62"/>
    <mergeCell ref="A68:E68"/>
    <mergeCell ref="A11:H11"/>
    <mergeCell ref="A12:H12"/>
    <mergeCell ref="C16:C17"/>
    <mergeCell ref="E16:E32"/>
    <mergeCell ref="H16:H25"/>
    <mergeCell ref="C35:C36"/>
    <mergeCell ref="E35:E49"/>
    <mergeCell ref="H35:H43"/>
  </mergeCells>
  <conditionalFormatting sqref="B3">
    <cfRule type="duplicateValues" dxfId="16" priority="5"/>
  </conditionalFormatting>
  <conditionalFormatting sqref="B4">
    <cfRule type="duplicateValues" dxfId="15" priority="4"/>
  </conditionalFormatting>
  <conditionalFormatting sqref="H1">
    <cfRule type="duplicateValues" dxfId="14" priority="1"/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32A5-E671-4F97-9532-9766CB12276B}">
  <sheetPr>
    <tabColor rgb="FF92D050"/>
    <pageSetUpPr fitToPage="1"/>
  </sheetPr>
  <dimension ref="A1:H545"/>
  <sheetViews>
    <sheetView zoomScale="70" zoomScaleNormal="70" workbookViewId="0">
      <selection activeCell="M24" sqref="M24"/>
    </sheetView>
  </sheetViews>
  <sheetFormatPr defaultRowHeight="15" x14ac:dyDescent="0.25"/>
  <cols>
    <col min="1" max="1" width="10" style="388" customWidth="1"/>
    <col min="2" max="2" width="13.140625" style="15" customWidth="1"/>
    <col min="3" max="3" width="104.5703125" style="413" customWidth="1"/>
    <col min="4" max="4" width="29" style="388" customWidth="1"/>
    <col min="5" max="5" width="23.140625" style="388" customWidth="1"/>
    <col min="6" max="6" width="23.140625" style="385" customWidth="1"/>
    <col min="7" max="7" width="21.140625" style="385" customWidth="1"/>
    <col min="8" max="8" width="12.42578125" style="385" customWidth="1"/>
    <col min="9" max="256" width="9.140625" style="385"/>
    <col min="257" max="257" width="10" style="385" customWidth="1"/>
    <col min="258" max="258" width="13.140625" style="385" customWidth="1"/>
    <col min="259" max="259" width="104.5703125" style="385" customWidth="1"/>
    <col min="260" max="260" width="29" style="385" customWidth="1"/>
    <col min="261" max="262" width="23.140625" style="385" customWidth="1"/>
    <col min="263" max="263" width="21.140625" style="385" customWidth="1"/>
    <col min="264" max="264" width="12.42578125" style="385" customWidth="1"/>
    <col min="265" max="512" width="9.140625" style="385"/>
    <col min="513" max="513" width="10" style="385" customWidth="1"/>
    <col min="514" max="514" width="13.140625" style="385" customWidth="1"/>
    <col min="515" max="515" width="104.5703125" style="385" customWidth="1"/>
    <col min="516" max="516" width="29" style="385" customWidth="1"/>
    <col min="517" max="518" width="23.140625" style="385" customWidth="1"/>
    <col min="519" max="519" width="21.140625" style="385" customWidth="1"/>
    <col min="520" max="520" width="12.42578125" style="385" customWidth="1"/>
    <col min="521" max="768" width="9.140625" style="385"/>
    <col min="769" max="769" width="10" style="385" customWidth="1"/>
    <col min="770" max="770" width="13.140625" style="385" customWidth="1"/>
    <col min="771" max="771" width="104.5703125" style="385" customWidth="1"/>
    <col min="772" max="772" width="29" style="385" customWidth="1"/>
    <col min="773" max="774" width="23.140625" style="385" customWidth="1"/>
    <col min="775" max="775" width="21.140625" style="385" customWidth="1"/>
    <col min="776" max="776" width="12.42578125" style="385" customWidth="1"/>
    <col min="777" max="1024" width="9.140625" style="385"/>
    <col min="1025" max="1025" width="10" style="385" customWidth="1"/>
    <col min="1026" max="1026" width="13.140625" style="385" customWidth="1"/>
    <col min="1027" max="1027" width="104.5703125" style="385" customWidth="1"/>
    <col min="1028" max="1028" width="29" style="385" customWidth="1"/>
    <col min="1029" max="1030" width="23.140625" style="385" customWidth="1"/>
    <col min="1031" max="1031" width="21.140625" style="385" customWidth="1"/>
    <col min="1032" max="1032" width="12.42578125" style="385" customWidth="1"/>
    <col min="1033" max="1280" width="9.140625" style="385"/>
    <col min="1281" max="1281" width="10" style="385" customWidth="1"/>
    <col min="1282" max="1282" width="13.140625" style="385" customWidth="1"/>
    <col min="1283" max="1283" width="104.5703125" style="385" customWidth="1"/>
    <col min="1284" max="1284" width="29" style="385" customWidth="1"/>
    <col min="1285" max="1286" width="23.140625" style="385" customWidth="1"/>
    <col min="1287" max="1287" width="21.140625" style="385" customWidth="1"/>
    <col min="1288" max="1288" width="12.42578125" style="385" customWidth="1"/>
    <col min="1289" max="1536" width="9.140625" style="385"/>
    <col min="1537" max="1537" width="10" style="385" customWidth="1"/>
    <col min="1538" max="1538" width="13.140625" style="385" customWidth="1"/>
    <col min="1539" max="1539" width="104.5703125" style="385" customWidth="1"/>
    <col min="1540" max="1540" width="29" style="385" customWidth="1"/>
    <col min="1541" max="1542" width="23.140625" style="385" customWidth="1"/>
    <col min="1543" max="1543" width="21.140625" style="385" customWidth="1"/>
    <col min="1544" max="1544" width="12.42578125" style="385" customWidth="1"/>
    <col min="1545" max="1792" width="9.140625" style="385"/>
    <col min="1793" max="1793" width="10" style="385" customWidth="1"/>
    <col min="1794" max="1794" width="13.140625" style="385" customWidth="1"/>
    <col min="1795" max="1795" width="104.5703125" style="385" customWidth="1"/>
    <col min="1796" max="1796" width="29" style="385" customWidth="1"/>
    <col min="1797" max="1798" width="23.140625" style="385" customWidth="1"/>
    <col min="1799" max="1799" width="21.140625" style="385" customWidth="1"/>
    <col min="1800" max="1800" width="12.42578125" style="385" customWidth="1"/>
    <col min="1801" max="2048" width="9.140625" style="385"/>
    <col min="2049" max="2049" width="10" style="385" customWidth="1"/>
    <col min="2050" max="2050" width="13.140625" style="385" customWidth="1"/>
    <col min="2051" max="2051" width="104.5703125" style="385" customWidth="1"/>
    <col min="2052" max="2052" width="29" style="385" customWidth="1"/>
    <col min="2053" max="2054" width="23.140625" style="385" customWidth="1"/>
    <col min="2055" max="2055" width="21.140625" style="385" customWidth="1"/>
    <col min="2056" max="2056" width="12.42578125" style="385" customWidth="1"/>
    <col min="2057" max="2304" width="9.140625" style="385"/>
    <col min="2305" max="2305" width="10" style="385" customWidth="1"/>
    <col min="2306" max="2306" width="13.140625" style="385" customWidth="1"/>
    <col min="2307" max="2307" width="104.5703125" style="385" customWidth="1"/>
    <col min="2308" max="2308" width="29" style="385" customWidth="1"/>
    <col min="2309" max="2310" width="23.140625" style="385" customWidth="1"/>
    <col min="2311" max="2311" width="21.140625" style="385" customWidth="1"/>
    <col min="2312" max="2312" width="12.42578125" style="385" customWidth="1"/>
    <col min="2313" max="2560" width="9.140625" style="385"/>
    <col min="2561" max="2561" width="10" style="385" customWidth="1"/>
    <col min="2562" max="2562" width="13.140625" style="385" customWidth="1"/>
    <col min="2563" max="2563" width="104.5703125" style="385" customWidth="1"/>
    <col min="2564" max="2564" width="29" style="385" customWidth="1"/>
    <col min="2565" max="2566" width="23.140625" style="385" customWidth="1"/>
    <col min="2567" max="2567" width="21.140625" style="385" customWidth="1"/>
    <col min="2568" max="2568" width="12.42578125" style="385" customWidth="1"/>
    <col min="2569" max="2816" width="9.140625" style="385"/>
    <col min="2817" max="2817" width="10" style="385" customWidth="1"/>
    <col min="2818" max="2818" width="13.140625" style="385" customWidth="1"/>
    <col min="2819" max="2819" width="104.5703125" style="385" customWidth="1"/>
    <col min="2820" max="2820" width="29" style="385" customWidth="1"/>
    <col min="2821" max="2822" width="23.140625" style="385" customWidth="1"/>
    <col min="2823" max="2823" width="21.140625" style="385" customWidth="1"/>
    <col min="2824" max="2824" width="12.42578125" style="385" customWidth="1"/>
    <col min="2825" max="3072" width="9.140625" style="385"/>
    <col min="3073" max="3073" width="10" style="385" customWidth="1"/>
    <col min="3074" max="3074" width="13.140625" style="385" customWidth="1"/>
    <col min="3075" max="3075" width="104.5703125" style="385" customWidth="1"/>
    <col min="3076" max="3076" width="29" style="385" customWidth="1"/>
    <col min="3077" max="3078" width="23.140625" style="385" customWidth="1"/>
    <col min="3079" max="3079" width="21.140625" style="385" customWidth="1"/>
    <col min="3080" max="3080" width="12.42578125" style="385" customWidth="1"/>
    <col min="3081" max="3328" width="9.140625" style="385"/>
    <col min="3329" max="3329" width="10" style="385" customWidth="1"/>
    <col min="3330" max="3330" width="13.140625" style="385" customWidth="1"/>
    <col min="3331" max="3331" width="104.5703125" style="385" customWidth="1"/>
    <col min="3332" max="3332" width="29" style="385" customWidth="1"/>
    <col min="3333" max="3334" width="23.140625" style="385" customWidth="1"/>
    <col min="3335" max="3335" width="21.140625" style="385" customWidth="1"/>
    <col min="3336" max="3336" width="12.42578125" style="385" customWidth="1"/>
    <col min="3337" max="3584" width="9.140625" style="385"/>
    <col min="3585" max="3585" width="10" style="385" customWidth="1"/>
    <col min="3586" max="3586" width="13.140625" style="385" customWidth="1"/>
    <col min="3587" max="3587" width="104.5703125" style="385" customWidth="1"/>
    <col min="3588" max="3588" width="29" style="385" customWidth="1"/>
    <col min="3589" max="3590" width="23.140625" style="385" customWidth="1"/>
    <col min="3591" max="3591" width="21.140625" style="385" customWidth="1"/>
    <col min="3592" max="3592" width="12.42578125" style="385" customWidth="1"/>
    <col min="3593" max="3840" width="9.140625" style="385"/>
    <col min="3841" max="3841" width="10" style="385" customWidth="1"/>
    <col min="3842" max="3842" width="13.140625" style="385" customWidth="1"/>
    <col min="3843" max="3843" width="104.5703125" style="385" customWidth="1"/>
    <col min="3844" max="3844" width="29" style="385" customWidth="1"/>
    <col min="3845" max="3846" width="23.140625" style="385" customWidth="1"/>
    <col min="3847" max="3847" width="21.140625" style="385" customWidth="1"/>
    <col min="3848" max="3848" width="12.42578125" style="385" customWidth="1"/>
    <col min="3849" max="4096" width="9.140625" style="385"/>
    <col min="4097" max="4097" width="10" style="385" customWidth="1"/>
    <col min="4098" max="4098" width="13.140625" style="385" customWidth="1"/>
    <col min="4099" max="4099" width="104.5703125" style="385" customWidth="1"/>
    <col min="4100" max="4100" width="29" style="385" customWidth="1"/>
    <col min="4101" max="4102" width="23.140625" style="385" customWidth="1"/>
    <col min="4103" max="4103" width="21.140625" style="385" customWidth="1"/>
    <col min="4104" max="4104" width="12.42578125" style="385" customWidth="1"/>
    <col min="4105" max="4352" width="9.140625" style="385"/>
    <col min="4353" max="4353" width="10" style="385" customWidth="1"/>
    <col min="4354" max="4354" width="13.140625" style="385" customWidth="1"/>
    <col min="4355" max="4355" width="104.5703125" style="385" customWidth="1"/>
    <col min="4356" max="4356" width="29" style="385" customWidth="1"/>
    <col min="4357" max="4358" width="23.140625" style="385" customWidth="1"/>
    <col min="4359" max="4359" width="21.140625" style="385" customWidth="1"/>
    <col min="4360" max="4360" width="12.42578125" style="385" customWidth="1"/>
    <col min="4361" max="4608" width="9.140625" style="385"/>
    <col min="4609" max="4609" width="10" style="385" customWidth="1"/>
    <col min="4610" max="4610" width="13.140625" style="385" customWidth="1"/>
    <col min="4611" max="4611" width="104.5703125" style="385" customWidth="1"/>
    <col min="4612" max="4612" width="29" style="385" customWidth="1"/>
    <col min="4613" max="4614" width="23.140625" style="385" customWidth="1"/>
    <col min="4615" max="4615" width="21.140625" style="385" customWidth="1"/>
    <col min="4616" max="4616" width="12.42578125" style="385" customWidth="1"/>
    <col min="4617" max="4864" width="9.140625" style="385"/>
    <col min="4865" max="4865" width="10" style="385" customWidth="1"/>
    <col min="4866" max="4866" width="13.140625" style="385" customWidth="1"/>
    <col min="4867" max="4867" width="104.5703125" style="385" customWidth="1"/>
    <col min="4868" max="4868" width="29" style="385" customWidth="1"/>
    <col min="4869" max="4870" width="23.140625" style="385" customWidth="1"/>
    <col min="4871" max="4871" width="21.140625" style="385" customWidth="1"/>
    <col min="4872" max="4872" width="12.42578125" style="385" customWidth="1"/>
    <col min="4873" max="5120" width="9.140625" style="385"/>
    <col min="5121" max="5121" width="10" style="385" customWidth="1"/>
    <col min="5122" max="5122" width="13.140625" style="385" customWidth="1"/>
    <col min="5123" max="5123" width="104.5703125" style="385" customWidth="1"/>
    <col min="5124" max="5124" width="29" style="385" customWidth="1"/>
    <col min="5125" max="5126" width="23.140625" style="385" customWidth="1"/>
    <col min="5127" max="5127" width="21.140625" style="385" customWidth="1"/>
    <col min="5128" max="5128" width="12.42578125" style="385" customWidth="1"/>
    <col min="5129" max="5376" width="9.140625" style="385"/>
    <col min="5377" max="5377" width="10" style="385" customWidth="1"/>
    <col min="5378" max="5378" width="13.140625" style="385" customWidth="1"/>
    <col min="5379" max="5379" width="104.5703125" style="385" customWidth="1"/>
    <col min="5380" max="5380" width="29" style="385" customWidth="1"/>
    <col min="5381" max="5382" width="23.140625" style="385" customWidth="1"/>
    <col min="5383" max="5383" width="21.140625" style="385" customWidth="1"/>
    <col min="5384" max="5384" width="12.42578125" style="385" customWidth="1"/>
    <col min="5385" max="5632" width="9.140625" style="385"/>
    <col min="5633" max="5633" width="10" style="385" customWidth="1"/>
    <col min="5634" max="5634" width="13.140625" style="385" customWidth="1"/>
    <col min="5635" max="5635" width="104.5703125" style="385" customWidth="1"/>
    <col min="5636" max="5636" width="29" style="385" customWidth="1"/>
    <col min="5637" max="5638" width="23.140625" style="385" customWidth="1"/>
    <col min="5639" max="5639" width="21.140625" style="385" customWidth="1"/>
    <col min="5640" max="5640" width="12.42578125" style="385" customWidth="1"/>
    <col min="5641" max="5888" width="9.140625" style="385"/>
    <col min="5889" max="5889" width="10" style="385" customWidth="1"/>
    <col min="5890" max="5890" width="13.140625" style="385" customWidth="1"/>
    <col min="5891" max="5891" width="104.5703125" style="385" customWidth="1"/>
    <col min="5892" max="5892" width="29" style="385" customWidth="1"/>
    <col min="5893" max="5894" width="23.140625" style="385" customWidth="1"/>
    <col min="5895" max="5895" width="21.140625" style="385" customWidth="1"/>
    <col min="5896" max="5896" width="12.42578125" style="385" customWidth="1"/>
    <col min="5897" max="6144" width="9.140625" style="385"/>
    <col min="6145" max="6145" width="10" style="385" customWidth="1"/>
    <col min="6146" max="6146" width="13.140625" style="385" customWidth="1"/>
    <col min="6147" max="6147" width="104.5703125" style="385" customWidth="1"/>
    <col min="6148" max="6148" width="29" style="385" customWidth="1"/>
    <col min="6149" max="6150" width="23.140625" style="385" customWidth="1"/>
    <col min="6151" max="6151" width="21.140625" style="385" customWidth="1"/>
    <col min="6152" max="6152" width="12.42578125" style="385" customWidth="1"/>
    <col min="6153" max="6400" width="9.140625" style="385"/>
    <col min="6401" max="6401" width="10" style="385" customWidth="1"/>
    <col min="6402" max="6402" width="13.140625" style="385" customWidth="1"/>
    <col min="6403" max="6403" width="104.5703125" style="385" customWidth="1"/>
    <col min="6404" max="6404" width="29" style="385" customWidth="1"/>
    <col min="6405" max="6406" width="23.140625" style="385" customWidth="1"/>
    <col min="6407" max="6407" width="21.140625" style="385" customWidth="1"/>
    <col min="6408" max="6408" width="12.42578125" style="385" customWidth="1"/>
    <col min="6409" max="6656" width="9.140625" style="385"/>
    <col min="6657" max="6657" width="10" style="385" customWidth="1"/>
    <col min="6658" max="6658" width="13.140625" style="385" customWidth="1"/>
    <col min="6659" max="6659" width="104.5703125" style="385" customWidth="1"/>
    <col min="6660" max="6660" width="29" style="385" customWidth="1"/>
    <col min="6661" max="6662" width="23.140625" style="385" customWidth="1"/>
    <col min="6663" max="6663" width="21.140625" style="385" customWidth="1"/>
    <col min="6664" max="6664" width="12.42578125" style="385" customWidth="1"/>
    <col min="6665" max="6912" width="9.140625" style="385"/>
    <col min="6913" max="6913" width="10" style="385" customWidth="1"/>
    <col min="6914" max="6914" width="13.140625" style="385" customWidth="1"/>
    <col min="6915" max="6915" width="104.5703125" style="385" customWidth="1"/>
    <col min="6916" max="6916" width="29" style="385" customWidth="1"/>
    <col min="6917" max="6918" width="23.140625" style="385" customWidth="1"/>
    <col min="6919" max="6919" width="21.140625" style="385" customWidth="1"/>
    <col min="6920" max="6920" width="12.42578125" style="385" customWidth="1"/>
    <col min="6921" max="7168" width="9.140625" style="385"/>
    <col min="7169" max="7169" width="10" style="385" customWidth="1"/>
    <col min="7170" max="7170" width="13.140625" style="385" customWidth="1"/>
    <col min="7171" max="7171" width="104.5703125" style="385" customWidth="1"/>
    <col min="7172" max="7172" width="29" style="385" customWidth="1"/>
    <col min="7173" max="7174" width="23.140625" style="385" customWidth="1"/>
    <col min="7175" max="7175" width="21.140625" style="385" customWidth="1"/>
    <col min="7176" max="7176" width="12.42578125" style="385" customWidth="1"/>
    <col min="7177" max="7424" width="9.140625" style="385"/>
    <col min="7425" max="7425" width="10" style="385" customWidth="1"/>
    <col min="7426" max="7426" width="13.140625" style="385" customWidth="1"/>
    <col min="7427" max="7427" width="104.5703125" style="385" customWidth="1"/>
    <col min="7428" max="7428" width="29" style="385" customWidth="1"/>
    <col min="7429" max="7430" width="23.140625" style="385" customWidth="1"/>
    <col min="7431" max="7431" width="21.140625" style="385" customWidth="1"/>
    <col min="7432" max="7432" width="12.42578125" style="385" customWidth="1"/>
    <col min="7433" max="7680" width="9.140625" style="385"/>
    <col min="7681" max="7681" width="10" style="385" customWidth="1"/>
    <col min="7682" max="7682" width="13.140625" style="385" customWidth="1"/>
    <col min="7683" max="7683" width="104.5703125" style="385" customWidth="1"/>
    <col min="7684" max="7684" width="29" style="385" customWidth="1"/>
    <col min="7685" max="7686" width="23.140625" style="385" customWidth="1"/>
    <col min="7687" max="7687" width="21.140625" style="385" customWidth="1"/>
    <col min="7688" max="7688" width="12.42578125" style="385" customWidth="1"/>
    <col min="7689" max="7936" width="9.140625" style="385"/>
    <col min="7937" max="7937" width="10" style="385" customWidth="1"/>
    <col min="7938" max="7938" width="13.140625" style="385" customWidth="1"/>
    <col min="7939" max="7939" width="104.5703125" style="385" customWidth="1"/>
    <col min="7940" max="7940" width="29" style="385" customWidth="1"/>
    <col min="7941" max="7942" width="23.140625" style="385" customWidth="1"/>
    <col min="7943" max="7943" width="21.140625" style="385" customWidth="1"/>
    <col min="7944" max="7944" width="12.42578125" style="385" customWidth="1"/>
    <col min="7945" max="8192" width="9.140625" style="385"/>
    <col min="8193" max="8193" width="10" style="385" customWidth="1"/>
    <col min="8194" max="8194" width="13.140625" style="385" customWidth="1"/>
    <col min="8195" max="8195" width="104.5703125" style="385" customWidth="1"/>
    <col min="8196" max="8196" width="29" style="385" customWidth="1"/>
    <col min="8197" max="8198" width="23.140625" style="385" customWidth="1"/>
    <col min="8199" max="8199" width="21.140625" style="385" customWidth="1"/>
    <col min="8200" max="8200" width="12.42578125" style="385" customWidth="1"/>
    <col min="8201" max="8448" width="9.140625" style="385"/>
    <col min="8449" max="8449" width="10" style="385" customWidth="1"/>
    <col min="8450" max="8450" width="13.140625" style="385" customWidth="1"/>
    <col min="8451" max="8451" width="104.5703125" style="385" customWidth="1"/>
    <col min="8452" max="8452" width="29" style="385" customWidth="1"/>
    <col min="8453" max="8454" width="23.140625" style="385" customWidth="1"/>
    <col min="8455" max="8455" width="21.140625" style="385" customWidth="1"/>
    <col min="8456" max="8456" width="12.42578125" style="385" customWidth="1"/>
    <col min="8457" max="8704" width="9.140625" style="385"/>
    <col min="8705" max="8705" width="10" style="385" customWidth="1"/>
    <col min="8706" max="8706" width="13.140625" style="385" customWidth="1"/>
    <col min="8707" max="8707" width="104.5703125" style="385" customWidth="1"/>
    <col min="8708" max="8708" width="29" style="385" customWidth="1"/>
    <col min="8709" max="8710" width="23.140625" style="385" customWidth="1"/>
    <col min="8711" max="8711" width="21.140625" style="385" customWidth="1"/>
    <col min="8712" max="8712" width="12.42578125" style="385" customWidth="1"/>
    <col min="8713" max="8960" width="9.140625" style="385"/>
    <col min="8961" max="8961" width="10" style="385" customWidth="1"/>
    <col min="8962" max="8962" width="13.140625" style="385" customWidth="1"/>
    <col min="8963" max="8963" width="104.5703125" style="385" customWidth="1"/>
    <col min="8964" max="8964" width="29" style="385" customWidth="1"/>
    <col min="8965" max="8966" width="23.140625" style="385" customWidth="1"/>
    <col min="8967" max="8967" width="21.140625" style="385" customWidth="1"/>
    <col min="8968" max="8968" width="12.42578125" style="385" customWidth="1"/>
    <col min="8969" max="9216" width="9.140625" style="385"/>
    <col min="9217" max="9217" width="10" style="385" customWidth="1"/>
    <col min="9218" max="9218" width="13.140625" style="385" customWidth="1"/>
    <col min="9219" max="9219" width="104.5703125" style="385" customWidth="1"/>
    <col min="9220" max="9220" width="29" style="385" customWidth="1"/>
    <col min="9221" max="9222" width="23.140625" style="385" customWidth="1"/>
    <col min="9223" max="9223" width="21.140625" style="385" customWidth="1"/>
    <col min="9224" max="9224" width="12.42578125" style="385" customWidth="1"/>
    <col min="9225" max="9472" width="9.140625" style="385"/>
    <col min="9473" max="9473" width="10" style="385" customWidth="1"/>
    <col min="9474" max="9474" width="13.140625" style="385" customWidth="1"/>
    <col min="9475" max="9475" width="104.5703125" style="385" customWidth="1"/>
    <col min="9476" max="9476" width="29" style="385" customWidth="1"/>
    <col min="9477" max="9478" width="23.140625" style="385" customWidth="1"/>
    <col min="9479" max="9479" width="21.140625" style="385" customWidth="1"/>
    <col min="9480" max="9480" width="12.42578125" style="385" customWidth="1"/>
    <col min="9481" max="9728" width="9.140625" style="385"/>
    <col min="9729" max="9729" width="10" style="385" customWidth="1"/>
    <col min="9730" max="9730" width="13.140625" style="385" customWidth="1"/>
    <col min="9731" max="9731" width="104.5703125" style="385" customWidth="1"/>
    <col min="9732" max="9732" width="29" style="385" customWidth="1"/>
    <col min="9733" max="9734" width="23.140625" style="385" customWidth="1"/>
    <col min="9735" max="9735" width="21.140625" style="385" customWidth="1"/>
    <col min="9736" max="9736" width="12.42578125" style="385" customWidth="1"/>
    <col min="9737" max="9984" width="9.140625" style="385"/>
    <col min="9985" max="9985" width="10" style="385" customWidth="1"/>
    <col min="9986" max="9986" width="13.140625" style="385" customWidth="1"/>
    <col min="9987" max="9987" width="104.5703125" style="385" customWidth="1"/>
    <col min="9988" max="9988" width="29" style="385" customWidth="1"/>
    <col min="9989" max="9990" width="23.140625" style="385" customWidth="1"/>
    <col min="9991" max="9991" width="21.140625" style="385" customWidth="1"/>
    <col min="9992" max="9992" width="12.42578125" style="385" customWidth="1"/>
    <col min="9993" max="10240" width="9.140625" style="385"/>
    <col min="10241" max="10241" width="10" style="385" customWidth="1"/>
    <col min="10242" max="10242" width="13.140625" style="385" customWidth="1"/>
    <col min="10243" max="10243" width="104.5703125" style="385" customWidth="1"/>
    <col min="10244" max="10244" width="29" style="385" customWidth="1"/>
    <col min="10245" max="10246" width="23.140625" style="385" customWidth="1"/>
    <col min="10247" max="10247" width="21.140625" style="385" customWidth="1"/>
    <col min="10248" max="10248" width="12.42578125" style="385" customWidth="1"/>
    <col min="10249" max="10496" width="9.140625" style="385"/>
    <col min="10497" max="10497" width="10" style="385" customWidth="1"/>
    <col min="10498" max="10498" width="13.140625" style="385" customWidth="1"/>
    <col min="10499" max="10499" width="104.5703125" style="385" customWidth="1"/>
    <col min="10500" max="10500" width="29" style="385" customWidth="1"/>
    <col min="10501" max="10502" width="23.140625" style="385" customWidth="1"/>
    <col min="10503" max="10503" width="21.140625" style="385" customWidth="1"/>
    <col min="10504" max="10504" width="12.42578125" style="385" customWidth="1"/>
    <col min="10505" max="10752" width="9.140625" style="385"/>
    <col min="10753" max="10753" width="10" style="385" customWidth="1"/>
    <col min="10754" max="10754" width="13.140625" style="385" customWidth="1"/>
    <col min="10755" max="10755" width="104.5703125" style="385" customWidth="1"/>
    <col min="10756" max="10756" width="29" style="385" customWidth="1"/>
    <col min="10757" max="10758" width="23.140625" style="385" customWidth="1"/>
    <col min="10759" max="10759" width="21.140625" style="385" customWidth="1"/>
    <col min="10760" max="10760" width="12.42578125" style="385" customWidth="1"/>
    <col min="10761" max="11008" width="9.140625" style="385"/>
    <col min="11009" max="11009" width="10" style="385" customWidth="1"/>
    <col min="11010" max="11010" width="13.140625" style="385" customWidth="1"/>
    <col min="11011" max="11011" width="104.5703125" style="385" customWidth="1"/>
    <col min="11012" max="11012" width="29" style="385" customWidth="1"/>
    <col min="11013" max="11014" width="23.140625" style="385" customWidth="1"/>
    <col min="11015" max="11015" width="21.140625" style="385" customWidth="1"/>
    <col min="11016" max="11016" width="12.42578125" style="385" customWidth="1"/>
    <col min="11017" max="11264" width="9.140625" style="385"/>
    <col min="11265" max="11265" width="10" style="385" customWidth="1"/>
    <col min="11266" max="11266" width="13.140625" style="385" customWidth="1"/>
    <col min="11267" max="11267" width="104.5703125" style="385" customWidth="1"/>
    <col min="11268" max="11268" width="29" style="385" customWidth="1"/>
    <col min="11269" max="11270" width="23.140625" style="385" customWidth="1"/>
    <col min="11271" max="11271" width="21.140625" style="385" customWidth="1"/>
    <col min="11272" max="11272" width="12.42578125" style="385" customWidth="1"/>
    <col min="11273" max="11520" width="9.140625" style="385"/>
    <col min="11521" max="11521" width="10" style="385" customWidth="1"/>
    <col min="11522" max="11522" width="13.140625" style="385" customWidth="1"/>
    <col min="11523" max="11523" width="104.5703125" style="385" customWidth="1"/>
    <col min="11524" max="11524" width="29" style="385" customWidth="1"/>
    <col min="11525" max="11526" width="23.140625" style="385" customWidth="1"/>
    <col min="11527" max="11527" width="21.140625" style="385" customWidth="1"/>
    <col min="11528" max="11528" width="12.42578125" style="385" customWidth="1"/>
    <col min="11529" max="11776" width="9.140625" style="385"/>
    <col min="11777" max="11777" width="10" style="385" customWidth="1"/>
    <col min="11778" max="11778" width="13.140625" style="385" customWidth="1"/>
    <col min="11779" max="11779" width="104.5703125" style="385" customWidth="1"/>
    <col min="11780" max="11780" width="29" style="385" customWidth="1"/>
    <col min="11781" max="11782" width="23.140625" style="385" customWidth="1"/>
    <col min="11783" max="11783" width="21.140625" style="385" customWidth="1"/>
    <col min="11784" max="11784" width="12.42578125" style="385" customWidth="1"/>
    <col min="11785" max="12032" width="9.140625" style="385"/>
    <col min="12033" max="12033" width="10" style="385" customWidth="1"/>
    <col min="12034" max="12034" width="13.140625" style="385" customWidth="1"/>
    <col min="12035" max="12035" width="104.5703125" style="385" customWidth="1"/>
    <col min="12036" max="12036" width="29" style="385" customWidth="1"/>
    <col min="12037" max="12038" width="23.140625" style="385" customWidth="1"/>
    <col min="12039" max="12039" width="21.140625" style="385" customWidth="1"/>
    <col min="12040" max="12040" width="12.42578125" style="385" customWidth="1"/>
    <col min="12041" max="12288" width="9.140625" style="385"/>
    <col min="12289" max="12289" width="10" style="385" customWidth="1"/>
    <col min="12290" max="12290" width="13.140625" style="385" customWidth="1"/>
    <col min="12291" max="12291" width="104.5703125" style="385" customWidth="1"/>
    <col min="12292" max="12292" width="29" style="385" customWidth="1"/>
    <col min="12293" max="12294" width="23.140625" style="385" customWidth="1"/>
    <col min="12295" max="12295" width="21.140625" style="385" customWidth="1"/>
    <col min="12296" max="12296" width="12.42578125" style="385" customWidth="1"/>
    <col min="12297" max="12544" width="9.140625" style="385"/>
    <col min="12545" max="12545" width="10" style="385" customWidth="1"/>
    <col min="12546" max="12546" width="13.140625" style="385" customWidth="1"/>
    <col min="12547" max="12547" width="104.5703125" style="385" customWidth="1"/>
    <col min="12548" max="12548" width="29" style="385" customWidth="1"/>
    <col min="12549" max="12550" width="23.140625" style="385" customWidth="1"/>
    <col min="12551" max="12551" width="21.140625" style="385" customWidth="1"/>
    <col min="12552" max="12552" width="12.42578125" style="385" customWidth="1"/>
    <col min="12553" max="12800" width="9.140625" style="385"/>
    <col min="12801" max="12801" width="10" style="385" customWidth="1"/>
    <col min="12802" max="12802" width="13.140625" style="385" customWidth="1"/>
    <col min="12803" max="12803" width="104.5703125" style="385" customWidth="1"/>
    <col min="12804" max="12804" width="29" style="385" customWidth="1"/>
    <col min="12805" max="12806" width="23.140625" style="385" customWidth="1"/>
    <col min="12807" max="12807" width="21.140625" style="385" customWidth="1"/>
    <col min="12808" max="12808" width="12.42578125" style="385" customWidth="1"/>
    <col min="12809" max="13056" width="9.140625" style="385"/>
    <col min="13057" max="13057" width="10" style="385" customWidth="1"/>
    <col min="13058" max="13058" width="13.140625" style="385" customWidth="1"/>
    <col min="13059" max="13059" width="104.5703125" style="385" customWidth="1"/>
    <col min="13060" max="13060" width="29" style="385" customWidth="1"/>
    <col min="13061" max="13062" width="23.140625" style="385" customWidth="1"/>
    <col min="13063" max="13063" width="21.140625" style="385" customWidth="1"/>
    <col min="13064" max="13064" width="12.42578125" style="385" customWidth="1"/>
    <col min="13065" max="13312" width="9.140625" style="385"/>
    <col min="13313" max="13313" width="10" style="385" customWidth="1"/>
    <col min="13314" max="13314" width="13.140625" style="385" customWidth="1"/>
    <col min="13315" max="13315" width="104.5703125" style="385" customWidth="1"/>
    <col min="13316" max="13316" width="29" style="385" customWidth="1"/>
    <col min="13317" max="13318" width="23.140625" style="385" customWidth="1"/>
    <col min="13319" max="13319" width="21.140625" style="385" customWidth="1"/>
    <col min="13320" max="13320" width="12.42578125" style="385" customWidth="1"/>
    <col min="13321" max="13568" width="9.140625" style="385"/>
    <col min="13569" max="13569" width="10" style="385" customWidth="1"/>
    <col min="13570" max="13570" width="13.140625" style="385" customWidth="1"/>
    <col min="13571" max="13571" width="104.5703125" style="385" customWidth="1"/>
    <col min="13572" max="13572" width="29" style="385" customWidth="1"/>
    <col min="13573" max="13574" width="23.140625" style="385" customWidth="1"/>
    <col min="13575" max="13575" width="21.140625" style="385" customWidth="1"/>
    <col min="13576" max="13576" width="12.42578125" style="385" customWidth="1"/>
    <col min="13577" max="13824" width="9.140625" style="385"/>
    <col min="13825" max="13825" width="10" style="385" customWidth="1"/>
    <col min="13826" max="13826" width="13.140625" style="385" customWidth="1"/>
    <col min="13827" max="13827" width="104.5703125" style="385" customWidth="1"/>
    <col min="13828" max="13828" width="29" style="385" customWidth="1"/>
    <col min="13829" max="13830" width="23.140625" style="385" customWidth="1"/>
    <col min="13831" max="13831" width="21.140625" style="385" customWidth="1"/>
    <col min="13832" max="13832" width="12.42578125" style="385" customWidth="1"/>
    <col min="13833" max="14080" width="9.140625" style="385"/>
    <col min="14081" max="14081" width="10" style="385" customWidth="1"/>
    <col min="14082" max="14082" width="13.140625" style="385" customWidth="1"/>
    <col min="14083" max="14083" width="104.5703125" style="385" customWidth="1"/>
    <col min="14084" max="14084" width="29" style="385" customWidth="1"/>
    <col min="14085" max="14086" width="23.140625" style="385" customWidth="1"/>
    <col min="14087" max="14087" width="21.140625" style="385" customWidth="1"/>
    <col min="14088" max="14088" width="12.42578125" style="385" customWidth="1"/>
    <col min="14089" max="14336" width="9.140625" style="385"/>
    <col min="14337" max="14337" width="10" style="385" customWidth="1"/>
    <col min="14338" max="14338" width="13.140625" style="385" customWidth="1"/>
    <col min="14339" max="14339" width="104.5703125" style="385" customWidth="1"/>
    <col min="14340" max="14340" width="29" style="385" customWidth="1"/>
    <col min="14341" max="14342" width="23.140625" style="385" customWidth="1"/>
    <col min="14343" max="14343" width="21.140625" style="385" customWidth="1"/>
    <col min="14344" max="14344" width="12.42578125" style="385" customWidth="1"/>
    <col min="14345" max="14592" width="9.140625" style="385"/>
    <col min="14593" max="14593" width="10" style="385" customWidth="1"/>
    <col min="14594" max="14594" width="13.140625" style="385" customWidth="1"/>
    <col min="14595" max="14595" width="104.5703125" style="385" customWidth="1"/>
    <col min="14596" max="14596" width="29" style="385" customWidth="1"/>
    <col min="14597" max="14598" width="23.140625" style="385" customWidth="1"/>
    <col min="14599" max="14599" width="21.140625" style="385" customWidth="1"/>
    <col min="14600" max="14600" width="12.42578125" style="385" customWidth="1"/>
    <col min="14601" max="14848" width="9.140625" style="385"/>
    <col min="14849" max="14849" width="10" style="385" customWidth="1"/>
    <col min="14850" max="14850" width="13.140625" style="385" customWidth="1"/>
    <col min="14851" max="14851" width="104.5703125" style="385" customWidth="1"/>
    <col min="14852" max="14852" width="29" style="385" customWidth="1"/>
    <col min="14853" max="14854" width="23.140625" style="385" customWidth="1"/>
    <col min="14855" max="14855" width="21.140625" style="385" customWidth="1"/>
    <col min="14856" max="14856" width="12.42578125" style="385" customWidth="1"/>
    <col min="14857" max="15104" width="9.140625" style="385"/>
    <col min="15105" max="15105" width="10" style="385" customWidth="1"/>
    <col min="15106" max="15106" width="13.140625" style="385" customWidth="1"/>
    <col min="15107" max="15107" width="104.5703125" style="385" customWidth="1"/>
    <col min="15108" max="15108" width="29" style="385" customWidth="1"/>
    <col min="15109" max="15110" width="23.140625" style="385" customWidth="1"/>
    <col min="15111" max="15111" width="21.140625" style="385" customWidth="1"/>
    <col min="15112" max="15112" width="12.42578125" style="385" customWidth="1"/>
    <col min="15113" max="15360" width="9.140625" style="385"/>
    <col min="15361" max="15361" width="10" style="385" customWidth="1"/>
    <col min="15362" max="15362" width="13.140625" style="385" customWidth="1"/>
    <col min="15363" max="15363" width="104.5703125" style="385" customWidth="1"/>
    <col min="15364" max="15364" width="29" style="385" customWidth="1"/>
    <col min="15365" max="15366" width="23.140625" style="385" customWidth="1"/>
    <col min="15367" max="15367" width="21.140625" style="385" customWidth="1"/>
    <col min="15368" max="15368" width="12.42578125" style="385" customWidth="1"/>
    <col min="15369" max="15616" width="9.140625" style="385"/>
    <col min="15617" max="15617" width="10" style="385" customWidth="1"/>
    <col min="15618" max="15618" width="13.140625" style="385" customWidth="1"/>
    <col min="15619" max="15619" width="104.5703125" style="385" customWidth="1"/>
    <col min="15620" max="15620" width="29" style="385" customWidth="1"/>
    <col min="15621" max="15622" width="23.140625" style="385" customWidth="1"/>
    <col min="15623" max="15623" width="21.140625" style="385" customWidth="1"/>
    <col min="15624" max="15624" width="12.42578125" style="385" customWidth="1"/>
    <col min="15625" max="15872" width="9.140625" style="385"/>
    <col min="15873" max="15873" width="10" style="385" customWidth="1"/>
    <col min="15874" max="15874" width="13.140625" style="385" customWidth="1"/>
    <col min="15875" max="15875" width="104.5703125" style="385" customWidth="1"/>
    <col min="15876" max="15876" width="29" style="385" customWidth="1"/>
    <col min="15877" max="15878" width="23.140625" style="385" customWidth="1"/>
    <col min="15879" max="15879" width="21.140625" style="385" customWidth="1"/>
    <col min="15880" max="15880" width="12.42578125" style="385" customWidth="1"/>
    <col min="15881" max="16128" width="9.140625" style="385"/>
    <col min="16129" max="16129" width="10" style="385" customWidth="1"/>
    <col min="16130" max="16130" width="13.140625" style="385" customWidth="1"/>
    <col min="16131" max="16131" width="104.5703125" style="385" customWidth="1"/>
    <col min="16132" max="16132" width="29" style="385" customWidth="1"/>
    <col min="16133" max="16134" width="23.140625" style="385" customWidth="1"/>
    <col min="16135" max="16135" width="21.140625" style="385" customWidth="1"/>
    <col min="16136" max="16136" width="12.42578125" style="385" customWidth="1"/>
    <col min="16137" max="16384" width="9.140625" style="385"/>
  </cols>
  <sheetData>
    <row r="1" spans="1:8" x14ac:dyDescent="0.25">
      <c r="G1" s="464" t="s">
        <v>5390</v>
      </c>
    </row>
    <row r="2" spans="1:8" x14ac:dyDescent="0.25">
      <c r="G2" s="465" t="s">
        <v>5150</v>
      </c>
    </row>
    <row r="3" spans="1:8" x14ac:dyDescent="0.25">
      <c r="G3" s="465" t="s">
        <v>5387</v>
      </c>
    </row>
    <row r="4" spans="1:8" x14ac:dyDescent="0.25">
      <c r="G4" s="465"/>
    </row>
    <row r="5" spans="1:8" x14ac:dyDescent="0.25">
      <c r="A5" s="390"/>
      <c r="B5" s="411"/>
      <c r="C5" s="412"/>
      <c r="E5" s="410"/>
      <c r="G5" s="410" t="s">
        <v>4354</v>
      </c>
    </row>
    <row r="6" spans="1:8" x14ac:dyDescent="0.25">
      <c r="A6" s="390"/>
      <c r="B6" s="411"/>
      <c r="D6" s="412"/>
      <c r="E6" s="410"/>
      <c r="G6" s="410" t="s">
        <v>11</v>
      </c>
    </row>
    <row r="7" spans="1:8" x14ac:dyDescent="0.25">
      <c r="A7" s="390"/>
      <c r="B7" s="411"/>
      <c r="C7" s="412"/>
      <c r="E7" s="410"/>
      <c r="G7" s="410" t="s">
        <v>1576</v>
      </c>
    </row>
    <row r="8" spans="1:8" x14ac:dyDescent="0.25">
      <c r="A8" s="390"/>
      <c r="B8" s="411"/>
      <c r="C8" s="390"/>
      <c r="E8" s="414"/>
    </row>
    <row r="9" spans="1:8" x14ac:dyDescent="0.25">
      <c r="A9" s="415"/>
      <c r="B9" s="411"/>
      <c r="C9" s="15"/>
    </row>
    <row r="10" spans="1:8" x14ac:dyDescent="0.25">
      <c r="A10" s="688" t="s">
        <v>4355</v>
      </c>
      <c r="B10" s="688"/>
      <c r="C10" s="688"/>
      <c r="D10" s="688"/>
      <c r="E10" s="688"/>
      <c r="F10" s="385" t="s">
        <v>4356</v>
      </c>
    </row>
    <row r="11" spans="1:8" x14ac:dyDescent="0.25">
      <c r="A11" s="416"/>
      <c r="B11" s="180"/>
      <c r="D11" s="400"/>
      <c r="E11" s="400"/>
    </row>
    <row r="12" spans="1:8" ht="42.75" x14ac:dyDescent="0.25">
      <c r="A12" s="417" t="s">
        <v>21</v>
      </c>
      <c r="B12" s="418" t="s">
        <v>3738</v>
      </c>
      <c r="C12" s="419" t="s">
        <v>4151</v>
      </c>
      <c r="D12" s="391" t="s">
        <v>4152</v>
      </c>
      <c r="E12" s="391" t="s">
        <v>4153</v>
      </c>
      <c r="F12" s="391" t="s">
        <v>270</v>
      </c>
      <c r="G12" s="391" t="s">
        <v>4154</v>
      </c>
      <c r="H12" s="392" t="s">
        <v>4155</v>
      </c>
    </row>
    <row r="13" spans="1:8" x14ac:dyDescent="0.25">
      <c r="A13" s="395">
        <v>1</v>
      </c>
      <c r="B13" s="30" t="s">
        <v>4357</v>
      </c>
      <c r="C13" s="420" t="s">
        <v>4358</v>
      </c>
      <c r="D13" s="395">
        <v>0.83</v>
      </c>
      <c r="E13" s="399"/>
      <c r="F13" s="397">
        <v>0.8</v>
      </c>
      <c r="G13" s="30"/>
    </row>
    <row r="14" spans="1:8" x14ac:dyDescent="0.25">
      <c r="A14" s="395">
        <v>2</v>
      </c>
      <c r="B14" s="30" t="s">
        <v>4359</v>
      </c>
      <c r="C14" s="420" t="s">
        <v>4360</v>
      </c>
      <c r="D14" s="395">
        <v>0.66</v>
      </c>
      <c r="E14" s="399"/>
      <c r="F14" s="397">
        <v>1</v>
      </c>
      <c r="G14" s="30"/>
    </row>
    <row r="15" spans="1:8" x14ac:dyDescent="0.25">
      <c r="A15" s="395">
        <v>3</v>
      </c>
      <c r="B15" s="30" t="s">
        <v>4361</v>
      </c>
      <c r="C15" s="420" t="s">
        <v>4156</v>
      </c>
      <c r="D15" s="395">
        <v>0.71</v>
      </c>
      <c r="E15" s="399"/>
      <c r="F15" s="397">
        <v>1</v>
      </c>
      <c r="G15" s="30"/>
    </row>
    <row r="16" spans="1:8" x14ac:dyDescent="0.25">
      <c r="A16" s="395">
        <v>4</v>
      </c>
      <c r="B16" s="30" t="s">
        <v>4362</v>
      </c>
      <c r="C16" s="420" t="s">
        <v>4157</v>
      </c>
      <c r="D16" s="395">
        <v>1.06</v>
      </c>
      <c r="E16" s="399"/>
      <c r="F16" s="397">
        <v>1</v>
      </c>
      <c r="G16" s="30"/>
    </row>
    <row r="17" spans="1:8" x14ac:dyDescent="0.25">
      <c r="A17" s="395">
        <v>5</v>
      </c>
      <c r="B17" s="30" t="s">
        <v>4363</v>
      </c>
      <c r="C17" s="420" t="s">
        <v>4364</v>
      </c>
      <c r="D17" s="421">
        <v>2.84</v>
      </c>
      <c r="E17" s="399">
        <v>0.21179999999999999</v>
      </c>
      <c r="F17" s="397">
        <v>1.004</v>
      </c>
      <c r="G17" s="30"/>
    </row>
    <row r="18" spans="1:8" x14ac:dyDescent="0.25">
      <c r="A18" s="395">
        <v>6</v>
      </c>
      <c r="B18" s="30" t="s">
        <v>4365</v>
      </c>
      <c r="C18" s="420" t="s">
        <v>4366</v>
      </c>
      <c r="D18" s="421">
        <v>7.53</v>
      </c>
      <c r="E18" s="399">
        <v>0.22760000000000002</v>
      </c>
      <c r="F18" s="397">
        <v>1</v>
      </c>
      <c r="G18" s="30"/>
    </row>
    <row r="19" spans="1:8" x14ac:dyDescent="0.25">
      <c r="A19" s="395">
        <v>7</v>
      </c>
      <c r="B19" s="30" t="s">
        <v>4367</v>
      </c>
      <c r="C19" s="420" t="s">
        <v>4368</v>
      </c>
      <c r="D19" s="421">
        <v>9.11</v>
      </c>
      <c r="E19" s="399">
        <v>0.2162</v>
      </c>
      <c r="F19" s="397">
        <v>1</v>
      </c>
      <c r="G19" s="30"/>
    </row>
    <row r="20" spans="1:8" x14ac:dyDescent="0.25">
      <c r="A20" s="395">
        <v>8</v>
      </c>
      <c r="B20" s="30" t="s">
        <v>4369</v>
      </c>
      <c r="C20" s="420" t="s">
        <v>4370</v>
      </c>
      <c r="D20" s="421">
        <v>9.84</v>
      </c>
      <c r="E20" s="399">
        <v>0.21249999999999999</v>
      </c>
      <c r="F20" s="397">
        <v>1</v>
      </c>
      <c r="G20" s="30"/>
    </row>
    <row r="21" spans="1:8" x14ac:dyDescent="0.25">
      <c r="A21" s="395">
        <v>9</v>
      </c>
      <c r="B21" s="30" t="s">
        <v>4371</v>
      </c>
      <c r="C21" s="420" t="s">
        <v>4372</v>
      </c>
      <c r="D21" s="421">
        <v>16.78</v>
      </c>
      <c r="E21" s="399">
        <v>0.17399999999999999</v>
      </c>
      <c r="F21" s="397">
        <v>1</v>
      </c>
      <c r="G21" s="30"/>
    </row>
    <row r="22" spans="1:8" x14ac:dyDescent="0.25">
      <c r="A22" s="395">
        <v>10</v>
      </c>
      <c r="B22" s="30" t="s">
        <v>4373</v>
      </c>
      <c r="C22" s="420" t="s">
        <v>4374</v>
      </c>
      <c r="D22" s="421">
        <v>11.46</v>
      </c>
      <c r="E22" s="399">
        <v>0.20930000000000001</v>
      </c>
      <c r="F22" s="397">
        <v>1</v>
      </c>
      <c r="G22" s="30"/>
    </row>
    <row r="23" spans="1:8" x14ac:dyDescent="0.25">
      <c r="A23" s="395">
        <v>11</v>
      </c>
      <c r="B23" s="30" t="s">
        <v>4375</v>
      </c>
      <c r="C23" s="420" t="s">
        <v>4376</v>
      </c>
      <c r="D23" s="421">
        <v>17.55</v>
      </c>
      <c r="E23" s="399">
        <v>0.17269999999999999</v>
      </c>
      <c r="F23" s="397">
        <v>1</v>
      </c>
      <c r="G23" s="30"/>
    </row>
    <row r="24" spans="1:8" x14ac:dyDescent="0.25">
      <c r="A24" s="395">
        <v>12</v>
      </c>
      <c r="B24" s="30" t="s">
        <v>4377</v>
      </c>
      <c r="C24" s="420" t="s">
        <v>4378</v>
      </c>
      <c r="D24" s="421">
        <v>12.23</v>
      </c>
      <c r="E24" s="399">
        <v>0.20519999999999999</v>
      </c>
      <c r="F24" s="397">
        <v>1</v>
      </c>
      <c r="G24" s="30"/>
    </row>
    <row r="25" spans="1:8" x14ac:dyDescent="0.25">
      <c r="A25" s="395">
        <v>13</v>
      </c>
      <c r="B25" s="30" t="s">
        <v>4379</v>
      </c>
      <c r="C25" s="420" t="s">
        <v>4380</v>
      </c>
      <c r="D25" s="421">
        <v>18.27</v>
      </c>
      <c r="E25" s="399">
        <v>0.1724</v>
      </c>
      <c r="F25" s="397">
        <v>1</v>
      </c>
      <c r="G25" s="30"/>
    </row>
    <row r="26" spans="1:8" x14ac:dyDescent="0.25">
      <c r="A26" s="395">
        <v>14</v>
      </c>
      <c r="B26" s="30" t="s">
        <v>4381</v>
      </c>
      <c r="C26" s="420" t="s">
        <v>4382</v>
      </c>
      <c r="D26" s="421">
        <v>12.96</v>
      </c>
      <c r="E26" s="399">
        <v>0.20300000000000001</v>
      </c>
      <c r="F26" s="397">
        <v>1</v>
      </c>
      <c r="G26" s="30"/>
    </row>
    <row r="27" spans="1:8" x14ac:dyDescent="0.25">
      <c r="A27" s="395">
        <v>15</v>
      </c>
      <c r="B27" s="30" t="s">
        <v>4383</v>
      </c>
      <c r="C27" s="420" t="s">
        <v>4353</v>
      </c>
      <c r="D27" s="395">
        <v>0.33</v>
      </c>
      <c r="E27" s="399"/>
      <c r="F27" s="397">
        <v>1</v>
      </c>
      <c r="G27" s="30"/>
    </row>
    <row r="28" spans="1:8" x14ac:dyDescent="0.25">
      <c r="A28" s="395">
        <v>16</v>
      </c>
      <c r="B28" s="30" t="s">
        <v>4384</v>
      </c>
      <c r="C28" s="420" t="s">
        <v>4385</v>
      </c>
      <c r="D28" s="395">
        <v>0.38</v>
      </c>
      <c r="E28" s="399"/>
      <c r="F28" s="397">
        <v>1</v>
      </c>
      <c r="G28" s="30"/>
    </row>
    <row r="29" spans="1:8" x14ac:dyDescent="0.25">
      <c r="A29" s="395">
        <v>17</v>
      </c>
      <c r="B29" s="30" t="s">
        <v>4386</v>
      </c>
      <c r="C29" s="420" t="s">
        <v>4158</v>
      </c>
      <c r="D29" s="395">
        <v>0.98</v>
      </c>
      <c r="E29" s="399"/>
      <c r="F29" s="397">
        <v>1</v>
      </c>
      <c r="G29" s="30"/>
    </row>
    <row r="30" spans="1:8" x14ac:dyDescent="0.25">
      <c r="A30" s="395">
        <v>18</v>
      </c>
      <c r="B30" s="30" t="s">
        <v>4387</v>
      </c>
      <c r="C30" s="420" t="s">
        <v>4388</v>
      </c>
      <c r="D30" s="395">
        <v>0.89</v>
      </c>
      <c r="E30" s="399"/>
      <c r="F30" s="397">
        <v>0.8</v>
      </c>
      <c r="G30" s="30"/>
      <c r="H30" s="385" t="s">
        <v>4389</v>
      </c>
    </row>
    <row r="31" spans="1:8" x14ac:dyDescent="0.25">
      <c r="A31" s="395">
        <v>19</v>
      </c>
      <c r="B31" s="30" t="s">
        <v>4390</v>
      </c>
      <c r="C31" s="420" t="s">
        <v>4388</v>
      </c>
      <c r="D31" s="393">
        <v>0.56999999999999995</v>
      </c>
      <c r="E31" s="399"/>
      <c r="F31" s="397">
        <v>1</v>
      </c>
      <c r="G31" s="30"/>
    </row>
    <row r="32" spans="1:8" x14ac:dyDescent="0.25">
      <c r="A32" s="395">
        <v>20</v>
      </c>
      <c r="B32" s="30" t="s">
        <v>4391</v>
      </c>
      <c r="C32" s="420" t="s">
        <v>4392</v>
      </c>
      <c r="D32" s="395">
        <v>1.796</v>
      </c>
      <c r="E32" s="399"/>
      <c r="F32" s="397">
        <v>1</v>
      </c>
      <c r="G32" s="30"/>
    </row>
    <row r="33" spans="1:7" x14ac:dyDescent="0.25">
      <c r="A33" s="395">
        <v>21</v>
      </c>
      <c r="B33" s="30" t="s">
        <v>4393</v>
      </c>
      <c r="C33" s="420" t="s">
        <v>4394</v>
      </c>
      <c r="D33" s="395">
        <v>0.91</v>
      </c>
      <c r="E33" s="399"/>
      <c r="F33" s="397">
        <v>1</v>
      </c>
      <c r="G33" s="30"/>
    </row>
    <row r="34" spans="1:7" x14ac:dyDescent="0.25">
      <c r="A34" s="395">
        <v>22</v>
      </c>
      <c r="B34" s="30" t="s">
        <v>4395</v>
      </c>
      <c r="C34" s="420" t="s">
        <v>4396</v>
      </c>
      <c r="D34" s="395">
        <v>2.41</v>
      </c>
      <c r="E34" s="399"/>
      <c r="F34" s="397">
        <v>1</v>
      </c>
      <c r="G34" s="30"/>
    </row>
    <row r="35" spans="1:7" x14ac:dyDescent="0.25">
      <c r="A35" s="395">
        <v>23</v>
      </c>
      <c r="B35" s="30" t="s">
        <v>4397</v>
      </c>
      <c r="C35" s="420" t="s">
        <v>4159</v>
      </c>
      <c r="D35" s="395">
        <v>3.73</v>
      </c>
      <c r="E35" s="399"/>
      <c r="F35" s="397">
        <v>1</v>
      </c>
      <c r="G35" s="30"/>
    </row>
    <row r="36" spans="1:7" x14ac:dyDescent="0.25">
      <c r="A36" s="395">
        <v>24</v>
      </c>
      <c r="B36" s="30" t="s">
        <v>4398</v>
      </c>
      <c r="C36" s="420" t="s">
        <v>4160</v>
      </c>
      <c r="D36" s="395">
        <v>0.35</v>
      </c>
      <c r="E36" s="399">
        <v>0.97439999999999993</v>
      </c>
      <c r="F36" s="397">
        <v>1</v>
      </c>
      <c r="G36" s="30"/>
    </row>
    <row r="37" spans="1:7" x14ac:dyDescent="0.25">
      <c r="A37" s="395">
        <v>25</v>
      </c>
      <c r="B37" s="30" t="s">
        <v>4399</v>
      </c>
      <c r="C37" s="420" t="s">
        <v>4161</v>
      </c>
      <c r="D37" s="395">
        <v>0.97</v>
      </c>
      <c r="E37" s="399">
        <v>0.96299999999999997</v>
      </c>
      <c r="F37" s="397">
        <v>1</v>
      </c>
      <c r="G37" s="30"/>
    </row>
    <row r="38" spans="1:7" x14ac:dyDescent="0.25">
      <c r="A38" s="395">
        <v>26</v>
      </c>
      <c r="B38" s="30" t="s">
        <v>4400</v>
      </c>
      <c r="C38" s="420" t="s">
        <v>4162</v>
      </c>
      <c r="D38" s="395">
        <v>0.97</v>
      </c>
      <c r="E38" s="399">
        <v>0.98269999999999991</v>
      </c>
      <c r="F38" s="397">
        <v>1</v>
      </c>
      <c r="G38" s="30"/>
    </row>
    <row r="39" spans="1:7" x14ac:dyDescent="0.25">
      <c r="A39" s="395">
        <v>27</v>
      </c>
      <c r="B39" s="30" t="s">
        <v>4401</v>
      </c>
      <c r="C39" s="420" t="s">
        <v>4163</v>
      </c>
      <c r="D39" s="395">
        <v>1.95</v>
      </c>
      <c r="E39" s="399">
        <v>0.98199999999999998</v>
      </c>
      <c r="F39" s="397">
        <v>1</v>
      </c>
      <c r="G39" s="30"/>
    </row>
    <row r="40" spans="1:7" x14ac:dyDescent="0.25">
      <c r="A40" s="395">
        <v>28</v>
      </c>
      <c r="B40" s="30" t="s">
        <v>4402</v>
      </c>
      <c r="C40" s="420" t="s">
        <v>4403</v>
      </c>
      <c r="D40" s="395">
        <v>0.98</v>
      </c>
      <c r="E40" s="399"/>
      <c r="F40" s="397">
        <v>1</v>
      </c>
      <c r="G40" s="30"/>
    </row>
    <row r="41" spans="1:7" ht="30" x14ac:dyDescent="0.25">
      <c r="A41" s="395">
        <v>29</v>
      </c>
      <c r="B41" s="30" t="s">
        <v>4404</v>
      </c>
      <c r="C41" s="420" t="s">
        <v>4164</v>
      </c>
      <c r="D41" s="395">
        <v>7.95</v>
      </c>
      <c r="E41" s="399"/>
      <c r="F41" s="397">
        <v>1</v>
      </c>
      <c r="G41" s="30"/>
    </row>
    <row r="42" spans="1:7" x14ac:dyDescent="0.25">
      <c r="A42" s="395">
        <v>30</v>
      </c>
      <c r="B42" s="30" t="s">
        <v>4405</v>
      </c>
      <c r="C42" s="420" t="s">
        <v>4165</v>
      </c>
      <c r="D42" s="395">
        <v>14.23</v>
      </c>
      <c r="E42" s="399"/>
      <c r="F42" s="397">
        <v>1</v>
      </c>
      <c r="G42" s="30"/>
    </row>
    <row r="43" spans="1:7" ht="30" x14ac:dyDescent="0.25">
      <c r="A43" s="395">
        <v>31</v>
      </c>
      <c r="B43" s="30" t="s">
        <v>4406</v>
      </c>
      <c r="C43" s="420" t="s">
        <v>4166</v>
      </c>
      <c r="D43" s="395">
        <v>10.34</v>
      </c>
      <c r="E43" s="399"/>
      <c r="F43" s="397">
        <v>1</v>
      </c>
      <c r="G43" s="30"/>
    </row>
    <row r="44" spans="1:7" x14ac:dyDescent="0.25">
      <c r="A44" s="395">
        <v>32</v>
      </c>
      <c r="B44" s="30" t="s">
        <v>4407</v>
      </c>
      <c r="C44" s="420" t="s">
        <v>4408</v>
      </c>
      <c r="D44" s="395">
        <v>1.38</v>
      </c>
      <c r="E44" s="399"/>
      <c r="F44" s="397">
        <v>1</v>
      </c>
      <c r="G44" s="30"/>
    </row>
    <row r="45" spans="1:7" x14ac:dyDescent="0.25">
      <c r="A45" s="395">
        <v>33</v>
      </c>
      <c r="B45" s="30" t="s">
        <v>4409</v>
      </c>
      <c r="C45" s="420" t="s">
        <v>4410</v>
      </c>
      <c r="D45" s="395">
        <v>2.09</v>
      </c>
      <c r="E45" s="399"/>
      <c r="F45" s="397">
        <v>1</v>
      </c>
      <c r="G45" s="30"/>
    </row>
    <row r="46" spans="1:7" x14ac:dyDescent="0.25">
      <c r="A46" s="395">
        <v>34</v>
      </c>
      <c r="B46" s="30" t="s">
        <v>4411</v>
      </c>
      <c r="C46" s="420" t="s">
        <v>4412</v>
      </c>
      <c r="D46" s="395">
        <v>1.6</v>
      </c>
      <c r="E46" s="399"/>
      <c r="F46" s="397">
        <v>1</v>
      </c>
      <c r="G46" s="30"/>
    </row>
    <row r="47" spans="1:7" x14ac:dyDescent="0.25">
      <c r="A47" s="395">
        <v>35</v>
      </c>
      <c r="B47" s="30" t="s">
        <v>4413</v>
      </c>
      <c r="C47" s="420" t="s">
        <v>4167</v>
      </c>
      <c r="D47" s="395">
        <v>1.49</v>
      </c>
      <c r="E47" s="399"/>
      <c r="F47" s="397">
        <v>1</v>
      </c>
      <c r="G47" s="30"/>
    </row>
    <row r="48" spans="1:7" x14ac:dyDescent="0.25">
      <c r="A48" s="395">
        <v>36</v>
      </c>
      <c r="B48" s="30" t="s">
        <v>4414</v>
      </c>
      <c r="C48" s="420" t="s">
        <v>4415</v>
      </c>
      <c r="D48" s="395">
        <v>1.36</v>
      </c>
      <c r="E48" s="399"/>
      <c r="F48" s="397">
        <v>1</v>
      </c>
      <c r="G48" s="30"/>
    </row>
    <row r="49" spans="1:8" x14ac:dyDescent="0.25">
      <c r="A49" s="395">
        <v>37</v>
      </c>
      <c r="B49" s="30" t="s">
        <v>4416</v>
      </c>
      <c r="C49" s="420" t="s">
        <v>4417</v>
      </c>
      <c r="D49" s="395">
        <v>0.97</v>
      </c>
      <c r="E49" s="399"/>
      <c r="F49" s="397">
        <v>1</v>
      </c>
      <c r="G49" s="30"/>
    </row>
    <row r="50" spans="1:8" x14ac:dyDescent="0.25">
      <c r="A50" s="395">
        <v>38</v>
      </c>
      <c r="B50" s="422" t="s">
        <v>4418</v>
      </c>
      <c r="C50" s="423" t="s">
        <v>4419</v>
      </c>
      <c r="D50" s="395">
        <v>1.1599999999999999</v>
      </c>
      <c r="E50" s="399"/>
      <c r="F50" s="397">
        <v>1</v>
      </c>
      <c r="G50" s="30"/>
    </row>
    <row r="51" spans="1:8" x14ac:dyDescent="0.25">
      <c r="A51" s="395">
        <v>39</v>
      </c>
      <c r="B51" s="30" t="s">
        <v>4420</v>
      </c>
      <c r="C51" s="420" t="s">
        <v>4421</v>
      </c>
      <c r="D51" s="395">
        <v>0.97</v>
      </c>
      <c r="E51" s="399"/>
      <c r="F51" s="397">
        <v>1</v>
      </c>
      <c r="G51" s="30"/>
    </row>
    <row r="52" spans="1:8" x14ac:dyDescent="0.25">
      <c r="A52" s="395">
        <v>40</v>
      </c>
      <c r="B52" s="30" t="s">
        <v>4422</v>
      </c>
      <c r="C52" s="420" t="s">
        <v>4423</v>
      </c>
      <c r="D52" s="395">
        <v>0.52</v>
      </c>
      <c r="E52" s="399"/>
      <c r="F52" s="397">
        <v>1</v>
      </c>
      <c r="G52" s="30"/>
    </row>
    <row r="53" spans="1:8" x14ac:dyDescent="0.25">
      <c r="A53" s="395">
        <v>41</v>
      </c>
      <c r="B53" s="30" t="s">
        <v>4424</v>
      </c>
      <c r="C53" s="420" t="s">
        <v>4168</v>
      </c>
      <c r="D53" s="395">
        <v>0.65</v>
      </c>
      <c r="E53" s="399"/>
      <c r="F53" s="397">
        <v>1</v>
      </c>
      <c r="G53" s="30"/>
    </row>
    <row r="54" spans="1:8" x14ac:dyDescent="0.25">
      <c r="A54" s="395">
        <v>42</v>
      </c>
      <c r="B54" s="403" t="s">
        <v>4425</v>
      </c>
      <c r="C54" s="424" t="s">
        <v>4426</v>
      </c>
      <c r="D54" s="403">
        <v>2.79</v>
      </c>
      <c r="E54" s="425">
        <v>1.5600000000000001E-2</v>
      </c>
      <c r="F54" s="397">
        <v>1</v>
      </c>
      <c r="G54" s="30" t="s">
        <v>4427</v>
      </c>
    </row>
    <row r="55" spans="1:8" x14ac:dyDescent="0.25">
      <c r="A55" s="395">
        <v>43</v>
      </c>
      <c r="B55" s="403" t="s">
        <v>4428</v>
      </c>
      <c r="C55" s="424" t="s">
        <v>4429</v>
      </c>
      <c r="D55" s="403">
        <v>3.23</v>
      </c>
      <c r="E55" s="425">
        <v>1.34E-2</v>
      </c>
      <c r="F55" s="397">
        <v>1</v>
      </c>
      <c r="G55" s="30" t="s">
        <v>4427</v>
      </c>
    </row>
    <row r="56" spans="1:8" x14ac:dyDescent="0.25">
      <c r="A56" s="395">
        <v>44</v>
      </c>
      <c r="B56" s="403" t="s">
        <v>4430</v>
      </c>
      <c r="C56" s="424" t="s">
        <v>4431</v>
      </c>
      <c r="D56" s="403">
        <v>5.14</v>
      </c>
      <c r="E56" s="425">
        <v>8.6E-3</v>
      </c>
      <c r="F56" s="397">
        <v>1</v>
      </c>
      <c r="G56" s="30" t="s">
        <v>4427</v>
      </c>
    </row>
    <row r="57" spans="1:8" x14ac:dyDescent="0.25">
      <c r="A57" s="395">
        <v>45</v>
      </c>
      <c r="B57" s="403" t="s">
        <v>4432</v>
      </c>
      <c r="C57" s="424" t="s">
        <v>4433</v>
      </c>
      <c r="D57" s="403">
        <v>4.05</v>
      </c>
      <c r="E57" s="425">
        <v>1.0700000000000001E-2</v>
      </c>
      <c r="F57" s="397">
        <v>1</v>
      </c>
      <c r="G57" s="30" t="s">
        <v>4427</v>
      </c>
    </row>
    <row r="58" spans="1:8" x14ac:dyDescent="0.25">
      <c r="A58" s="395">
        <v>46</v>
      </c>
      <c r="B58" s="403" t="s">
        <v>4434</v>
      </c>
      <c r="C58" s="424" t="s">
        <v>4435</v>
      </c>
      <c r="D58" s="403">
        <v>5.0199999999999996</v>
      </c>
      <c r="E58" s="425">
        <v>9.8999999999999991E-3</v>
      </c>
      <c r="F58" s="397">
        <v>1</v>
      </c>
      <c r="G58" s="30" t="s">
        <v>4427</v>
      </c>
    </row>
    <row r="59" spans="1:8" x14ac:dyDescent="0.25">
      <c r="A59" s="395">
        <v>47</v>
      </c>
      <c r="B59" s="403" t="s">
        <v>4436</v>
      </c>
      <c r="C59" s="424" t="s">
        <v>4437</v>
      </c>
      <c r="D59" s="403">
        <v>6.66</v>
      </c>
      <c r="E59" s="425">
        <v>6.5000000000000006E-3</v>
      </c>
      <c r="F59" s="397">
        <v>1</v>
      </c>
      <c r="G59" s="30" t="s">
        <v>4427</v>
      </c>
    </row>
    <row r="60" spans="1:8" x14ac:dyDescent="0.25">
      <c r="A60" s="395">
        <v>48</v>
      </c>
      <c r="B60" s="403" t="s">
        <v>4438</v>
      </c>
      <c r="C60" s="424" t="s">
        <v>4439</v>
      </c>
      <c r="D60" s="403">
        <v>8.75</v>
      </c>
      <c r="E60" s="425">
        <v>5.1000000000000004E-3</v>
      </c>
      <c r="F60" s="397">
        <v>1</v>
      </c>
      <c r="G60" s="30" t="s">
        <v>4427</v>
      </c>
    </row>
    <row r="61" spans="1:8" x14ac:dyDescent="0.25">
      <c r="A61" s="395">
        <v>49</v>
      </c>
      <c r="B61" s="30" t="s">
        <v>4440</v>
      </c>
      <c r="C61" s="420" t="s">
        <v>4441</v>
      </c>
      <c r="D61" s="395">
        <v>1.06</v>
      </c>
      <c r="E61" s="399">
        <v>0.9131999999999999</v>
      </c>
      <c r="F61" s="397">
        <v>0.8</v>
      </c>
      <c r="G61" s="30" t="s">
        <v>4283</v>
      </c>
      <c r="H61" s="385" t="s">
        <v>4389</v>
      </c>
    </row>
    <row r="62" spans="1:8" x14ac:dyDescent="0.25">
      <c r="A62" s="395">
        <v>50</v>
      </c>
      <c r="B62" s="30" t="s">
        <v>4442</v>
      </c>
      <c r="C62" s="420" t="s">
        <v>4443</v>
      </c>
      <c r="D62" s="395">
        <v>0.55200000000000005</v>
      </c>
      <c r="E62" s="399">
        <v>0.74757281553398058</v>
      </c>
      <c r="F62" s="397">
        <v>1</v>
      </c>
      <c r="G62" s="30" t="s">
        <v>4283</v>
      </c>
    </row>
    <row r="63" spans="1:8" x14ac:dyDescent="0.25">
      <c r="A63" s="395">
        <v>51</v>
      </c>
      <c r="B63" s="30" t="s">
        <v>4444</v>
      </c>
      <c r="C63" s="420" t="s">
        <v>4445</v>
      </c>
      <c r="D63" s="395">
        <v>0.47099999999999997</v>
      </c>
      <c r="E63" s="399">
        <v>0.86809470124013532</v>
      </c>
      <c r="F63" s="397">
        <v>1</v>
      </c>
      <c r="G63" s="30" t="s">
        <v>4283</v>
      </c>
    </row>
    <row r="64" spans="1:8" x14ac:dyDescent="0.25">
      <c r="A64" s="395">
        <v>52</v>
      </c>
      <c r="B64" s="30" t="s">
        <v>4446</v>
      </c>
      <c r="C64" s="420" t="s">
        <v>4447</v>
      </c>
      <c r="D64" s="395">
        <v>0.89100000000000001</v>
      </c>
      <c r="E64" s="399">
        <v>0.47297297297297297</v>
      </c>
      <c r="F64" s="397">
        <v>1</v>
      </c>
      <c r="G64" s="30" t="s">
        <v>4283</v>
      </c>
    </row>
    <row r="65" spans="1:8" x14ac:dyDescent="0.25">
      <c r="A65" s="395">
        <v>53</v>
      </c>
      <c r="B65" s="30" t="s">
        <v>4448</v>
      </c>
      <c r="C65" s="420" t="s">
        <v>4449</v>
      </c>
      <c r="D65" s="395">
        <v>8.9700000000000006</v>
      </c>
      <c r="E65" s="399">
        <v>0.10490000000000001</v>
      </c>
      <c r="F65" s="397">
        <v>1</v>
      </c>
      <c r="G65" s="30" t="s">
        <v>4283</v>
      </c>
      <c r="H65" s="385" t="s">
        <v>4389</v>
      </c>
    </row>
    <row r="66" spans="1:8" x14ac:dyDescent="0.25">
      <c r="A66" s="395">
        <v>54</v>
      </c>
      <c r="B66" s="30" t="s">
        <v>4450</v>
      </c>
      <c r="C66" s="420" t="s">
        <v>4451</v>
      </c>
      <c r="D66" s="395">
        <v>8.0340000000000007</v>
      </c>
      <c r="E66" s="399">
        <v>5.1499999999999997E-2</v>
      </c>
      <c r="F66" s="397">
        <v>1</v>
      </c>
      <c r="G66" s="30" t="s">
        <v>4283</v>
      </c>
    </row>
    <row r="67" spans="1:8" x14ac:dyDescent="0.25">
      <c r="A67" s="395">
        <v>55</v>
      </c>
      <c r="B67" s="30" t="s">
        <v>4452</v>
      </c>
      <c r="C67" s="420" t="s">
        <v>4453</v>
      </c>
      <c r="D67" s="395">
        <v>9.0069999999999997</v>
      </c>
      <c r="E67" s="399">
        <v>4.5900000000000003E-2</v>
      </c>
      <c r="F67" s="397">
        <v>1</v>
      </c>
      <c r="G67" s="30" t="s">
        <v>4283</v>
      </c>
    </row>
    <row r="68" spans="1:8" x14ac:dyDescent="0.25">
      <c r="A68" s="395">
        <v>56</v>
      </c>
      <c r="B68" s="30" t="s">
        <v>4454</v>
      </c>
      <c r="C68" s="420" t="s">
        <v>4455</v>
      </c>
      <c r="D68" s="395">
        <v>0.8</v>
      </c>
      <c r="E68" s="399"/>
      <c r="F68" s="397">
        <v>0.8</v>
      </c>
      <c r="G68" s="30"/>
      <c r="H68" s="385" t="s">
        <v>4389</v>
      </c>
    </row>
    <row r="69" spans="1:8" x14ac:dyDescent="0.25">
      <c r="A69" s="395">
        <v>57</v>
      </c>
      <c r="B69" s="30" t="s">
        <v>4456</v>
      </c>
      <c r="C69" s="420" t="s">
        <v>4457</v>
      </c>
      <c r="D69" s="395">
        <v>0.64200000000000002</v>
      </c>
      <c r="E69" s="399"/>
      <c r="F69" s="397">
        <v>1</v>
      </c>
      <c r="G69" s="30"/>
    </row>
    <row r="70" spans="1:8" ht="30" x14ac:dyDescent="0.25">
      <c r="A70" s="395">
        <v>58</v>
      </c>
      <c r="B70" s="30" t="s">
        <v>4458</v>
      </c>
      <c r="C70" s="420" t="s">
        <v>4459</v>
      </c>
      <c r="D70" s="395">
        <v>0.40300000000000002</v>
      </c>
      <c r="E70" s="399"/>
      <c r="F70" s="397">
        <v>1</v>
      </c>
      <c r="G70" s="30"/>
    </row>
    <row r="71" spans="1:8" x14ac:dyDescent="0.25">
      <c r="A71" s="395">
        <v>59</v>
      </c>
      <c r="B71" s="30" t="s">
        <v>4460</v>
      </c>
      <c r="C71" s="420" t="s">
        <v>4461</v>
      </c>
      <c r="D71" s="395">
        <v>1.4379999999999999</v>
      </c>
      <c r="E71" s="399"/>
      <c r="F71" s="397">
        <v>1</v>
      </c>
      <c r="G71" s="30"/>
    </row>
    <row r="72" spans="1:8" x14ac:dyDescent="0.25">
      <c r="A72" s="395">
        <v>60</v>
      </c>
      <c r="B72" s="30" t="s">
        <v>4462</v>
      </c>
      <c r="C72" s="420" t="s">
        <v>4463</v>
      </c>
      <c r="D72" s="395">
        <v>1.099</v>
      </c>
      <c r="E72" s="399"/>
      <c r="F72" s="397">
        <v>1</v>
      </c>
      <c r="G72" s="30"/>
    </row>
    <row r="73" spans="1:8" x14ac:dyDescent="0.25">
      <c r="A73" s="395">
        <v>61</v>
      </c>
      <c r="B73" s="30" t="s">
        <v>4464</v>
      </c>
      <c r="C73" s="420" t="s">
        <v>4465</v>
      </c>
      <c r="D73" s="395">
        <v>1.7769999999999999</v>
      </c>
      <c r="E73" s="399"/>
      <c r="F73" s="397">
        <v>1</v>
      </c>
      <c r="G73" s="30"/>
    </row>
    <row r="74" spans="1:8" x14ac:dyDescent="0.25">
      <c r="A74" s="395">
        <v>62</v>
      </c>
      <c r="B74" s="30" t="s">
        <v>4466</v>
      </c>
      <c r="C74" s="420" t="s">
        <v>4467</v>
      </c>
      <c r="D74" s="395">
        <v>3.39</v>
      </c>
      <c r="E74" s="399"/>
      <c r="F74" s="397">
        <v>1</v>
      </c>
      <c r="G74" s="30"/>
    </row>
    <row r="75" spans="1:8" x14ac:dyDescent="0.25">
      <c r="A75" s="395">
        <v>63</v>
      </c>
      <c r="B75" s="30" t="s">
        <v>4468</v>
      </c>
      <c r="C75" s="420" t="s">
        <v>4169</v>
      </c>
      <c r="D75" s="395">
        <v>1.53</v>
      </c>
      <c r="E75" s="399"/>
      <c r="F75" s="397">
        <v>1</v>
      </c>
      <c r="G75" s="30"/>
    </row>
    <row r="76" spans="1:8" x14ac:dyDescent="0.25">
      <c r="A76" s="395">
        <v>64</v>
      </c>
      <c r="B76" s="30" t="s">
        <v>4469</v>
      </c>
      <c r="C76" s="420" t="s">
        <v>4170</v>
      </c>
      <c r="D76" s="395">
        <v>3.17</v>
      </c>
      <c r="E76" s="399"/>
      <c r="F76" s="397">
        <v>1</v>
      </c>
      <c r="G76" s="30"/>
    </row>
    <row r="77" spans="1:8" x14ac:dyDescent="0.25">
      <c r="A77" s="395">
        <v>65</v>
      </c>
      <c r="B77" s="30" t="s">
        <v>4470</v>
      </c>
      <c r="C77" s="420" t="s">
        <v>4471</v>
      </c>
      <c r="D77" s="395">
        <v>0.98</v>
      </c>
      <c r="E77" s="399"/>
      <c r="F77" s="397">
        <v>1</v>
      </c>
      <c r="G77" s="30"/>
      <c r="H77" s="385" t="s">
        <v>4389</v>
      </c>
    </row>
    <row r="78" spans="1:8" x14ac:dyDescent="0.25">
      <c r="A78" s="395">
        <v>66</v>
      </c>
      <c r="B78" s="30" t="s">
        <v>4472</v>
      </c>
      <c r="C78" s="420" t="s">
        <v>4473</v>
      </c>
      <c r="D78" s="395">
        <v>0.78400000000000003</v>
      </c>
      <c r="E78" s="399"/>
      <c r="F78" s="397">
        <v>1</v>
      </c>
      <c r="G78" s="30"/>
    </row>
    <row r="79" spans="1:8" x14ac:dyDescent="0.25">
      <c r="A79" s="395">
        <v>67</v>
      </c>
      <c r="B79" s="30" t="s">
        <v>4474</v>
      </c>
      <c r="C79" s="420" t="s">
        <v>4475</v>
      </c>
      <c r="D79" s="395">
        <v>1.58</v>
      </c>
      <c r="E79" s="399"/>
      <c r="F79" s="397">
        <v>1</v>
      </c>
      <c r="G79" s="30"/>
    </row>
    <row r="80" spans="1:8" x14ac:dyDescent="0.25">
      <c r="A80" s="395">
        <v>68</v>
      </c>
      <c r="B80" s="30" t="s">
        <v>4476</v>
      </c>
      <c r="C80" s="420" t="s">
        <v>4477</v>
      </c>
      <c r="D80" s="395">
        <v>1.2409999999999999</v>
      </c>
      <c r="E80" s="399"/>
      <c r="F80" s="397">
        <v>1</v>
      </c>
      <c r="G80" s="30"/>
    </row>
    <row r="81" spans="1:8" x14ac:dyDescent="0.25">
      <c r="A81" s="395">
        <v>69</v>
      </c>
      <c r="B81" s="30" t="s">
        <v>4478</v>
      </c>
      <c r="C81" s="420" t="s">
        <v>4479</v>
      </c>
      <c r="D81" s="395">
        <v>1.919</v>
      </c>
      <c r="E81" s="399"/>
      <c r="F81" s="397">
        <v>1</v>
      </c>
      <c r="G81" s="30"/>
    </row>
    <row r="82" spans="1:8" x14ac:dyDescent="0.25">
      <c r="A82" s="395">
        <v>70</v>
      </c>
      <c r="B82" s="30" t="s">
        <v>4480</v>
      </c>
      <c r="C82" s="420" t="s">
        <v>4481</v>
      </c>
      <c r="D82" s="395">
        <v>1.52</v>
      </c>
      <c r="E82" s="399">
        <v>0.13780000000000001</v>
      </c>
      <c r="F82" s="397">
        <v>1.1000000000000001</v>
      </c>
      <c r="G82" s="30"/>
      <c r="H82" s="444" t="s">
        <v>4389</v>
      </c>
    </row>
    <row r="83" spans="1:8" x14ac:dyDescent="0.25">
      <c r="A83" s="395">
        <v>71</v>
      </c>
      <c r="B83" s="30" t="s">
        <v>4482</v>
      </c>
      <c r="C83" s="420" t="s">
        <v>4481</v>
      </c>
      <c r="D83" s="395">
        <v>1.403</v>
      </c>
      <c r="E83" s="399">
        <v>0.13780000000000001</v>
      </c>
      <c r="F83" s="397">
        <v>1</v>
      </c>
      <c r="G83" s="30"/>
      <c r="H83" s="444"/>
    </row>
    <row r="84" spans="1:8" x14ac:dyDescent="0.25">
      <c r="A84" s="395">
        <v>72</v>
      </c>
      <c r="B84" s="30" t="s">
        <v>4483</v>
      </c>
      <c r="C84" s="420" t="s">
        <v>4171</v>
      </c>
      <c r="D84" s="395">
        <v>2.601</v>
      </c>
      <c r="E84" s="399">
        <v>0.13780000000000001</v>
      </c>
      <c r="F84" s="397">
        <v>1</v>
      </c>
      <c r="G84" s="30"/>
      <c r="H84" s="444"/>
    </row>
    <row r="85" spans="1:8" x14ac:dyDescent="0.25">
      <c r="A85" s="395">
        <v>73</v>
      </c>
      <c r="B85" s="30" t="s">
        <v>4484</v>
      </c>
      <c r="C85" s="420" t="s">
        <v>4172</v>
      </c>
      <c r="D85" s="395">
        <v>2.238</v>
      </c>
      <c r="E85" s="399">
        <v>0.13780000000000001</v>
      </c>
      <c r="F85" s="397">
        <v>1</v>
      </c>
      <c r="G85" s="30"/>
      <c r="H85" s="444"/>
    </row>
    <row r="86" spans="1:8" x14ac:dyDescent="0.25">
      <c r="A86" s="395">
        <v>74</v>
      </c>
      <c r="B86" s="30" t="s">
        <v>4485</v>
      </c>
      <c r="C86" s="420" t="s">
        <v>4173</v>
      </c>
      <c r="D86" s="395">
        <v>2.9630000000000001</v>
      </c>
      <c r="E86" s="399">
        <v>0.13780000000000001</v>
      </c>
      <c r="F86" s="397">
        <v>1</v>
      </c>
      <c r="G86" s="30"/>
      <c r="H86" s="444"/>
    </row>
    <row r="87" spans="1:8" x14ac:dyDescent="0.25">
      <c r="A87" s="395">
        <v>75</v>
      </c>
      <c r="B87" s="30" t="s">
        <v>4486</v>
      </c>
      <c r="C87" s="420" t="s">
        <v>4174</v>
      </c>
      <c r="D87" s="395">
        <v>2.57</v>
      </c>
      <c r="E87" s="399">
        <v>8.3500000000000005E-2</v>
      </c>
      <c r="F87" s="397">
        <v>1.1000000000000001</v>
      </c>
      <c r="G87" s="30"/>
      <c r="H87" s="444" t="s">
        <v>4389</v>
      </c>
    </row>
    <row r="88" spans="1:8" x14ac:dyDescent="0.25">
      <c r="A88" s="395">
        <v>76</v>
      </c>
      <c r="B88" s="30" t="s">
        <v>4487</v>
      </c>
      <c r="C88" s="420" t="s">
        <v>4174</v>
      </c>
      <c r="D88" s="395">
        <v>2.359</v>
      </c>
      <c r="E88" s="399">
        <v>8.3500000000000005E-2</v>
      </c>
      <c r="F88" s="397">
        <v>1</v>
      </c>
      <c r="G88" s="30"/>
      <c r="H88" s="444"/>
    </row>
    <row r="89" spans="1:8" x14ac:dyDescent="0.25">
      <c r="A89" s="395">
        <v>77</v>
      </c>
      <c r="B89" s="30" t="s">
        <v>4488</v>
      </c>
      <c r="C89" s="420" t="s">
        <v>4489</v>
      </c>
      <c r="D89" s="395">
        <v>3.7440000000000002</v>
      </c>
      <c r="E89" s="399">
        <v>8.3500000000000005E-2</v>
      </c>
      <c r="F89" s="397">
        <v>1</v>
      </c>
      <c r="G89" s="30"/>
      <c r="H89" s="444"/>
    </row>
    <row r="90" spans="1:8" x14ac:dyDescent="0.25">
      <c r="A90" s="395">
        <v>78</v>
      </c>
      <c r="B90" s="30" t="s">
        <v>4490</v>
      </c>
      <c r="C90" s="420" t="s">
        <v>4491</v>
      </c>
      <c r="D90" s="395">
        <v>3.38</v>
      </c>
      <c r="E90" s="399">
        <v>8.3500000000000005E-2</v>
      </c>
      <c r="F90" s="397">
        <v>1</v>
      </c>
      <c r="G90" s="30"/>
      <c r="H90" s="444"/>
    </row>
    <row r="91" spans="1:8" x14ac:dyDescent="0.25">
      <c r="A91" s="395">
        <v>79</v>
      </c>
      <c r="B91" s="30" t="s">
        <v>4492</v>
      </c>
      <c r="C91" s="420" t="s">
        <v>4493</v>
      </c>
      <c r="D91" s="395">
        <v>4.1079999999999997</v>
      </c>
      <c r="E91" s="399">
        <v>8.3500000000000005E-2</v>
      </c>
      <c r="F91" s="397">
        <v>1</v>
      </c>
      <c r="G91" s="30"/>
      <c r="H91" s="444"/>
    </row>
    <row r="92" spans="1:8" ht="30" x14ac:dyDescent="0.25">
      <c r="A92" s="395">
        <v>80</v>
      </c>
      <c r="B92" s="30" t="s">
        <v>4494</v>
      </c>
      <c r="C92" s="420" t="s">
        <v>4495</v>
      </c>
      <c r="D92" s="395">
        <v>0.94</v>
      </c>
      <c r="E92" s="399"/>
      <c r="F92" s="397">
        <v>1</v>
      </c>
      <c r="G92" s="30"/>
      <c r="H92" s="385" t="s">
        <v>4389</v>
      </c>
    </row>
    <row r="93" spans="1:8" ht="30" x14ac:dyDescent="0.25">
      <c r="A93" s="395">
        <v>81</v>
      </c>
      <c r="B93" s="30" t="s">
        <v>4496</v>
      </c>
      <c r="C93" s="420" t="s">
        <v>4495</v>
      </c>
      <c r="D93" s="395">
        <v>0.752</v>
      </c>
      <c r="E93" s="399"/>
      <c r="F93" s="397">
        <v>1</v>
      </c>
      <c r="G93" s="30"/>
    </row>
    <row r="94" spans="1:8" ht="30" x14ac:dyDescent="0.25">
      <c r="A94" s="395">
        <v>82</v>
      </c>
      <c r="B94" s="30" t="s">
        <v>4497</v>
      </c>
      <c r="C94" s="420" t="s">
        <v>4498</v>
      </c>
      <c r="D94" s="395">
        <v>1.548</v>
      </c>
      <c r="E94" s="399"/>
      <c r="F94" s="397">
        <v>1</v>
      </c>
      <c r="G94" s="30"/>
    </row>
    <row r="95" spans="1:8" ht="30" x14ac:dyDescent="0.25">
      <c r="A95" s="395">
        <v>83</v>
      </c>
      <c r="B95" s="30" t="s">
        <v>4499</v>
      </c>
      <c r="C95" s="420" t="s">
        <v>4500</v>
      </c>
      <c r="D95" s="395">
        <v>1.2089999999999999</v>
      </c>
      <c r="E95" s="399"/>
      <c r="F95" s="397">
        <v>1</v>
      </c>
      <c r="G95" s="30"/>
    </row>
    <row r="96" spans="1:8" ht="30" x14ac:dyDescent="0.25">
      <c r="A96" s="395">
        <v>84</v>
      </c>
      <c r="B96" s="30" t="s">
        <v>4501</v>
      </c>
      <c r="C96" s="420" t="s">
        <v>4502</v>
      </c>
      <c r="D96" s="395">
        <v>1.887</v>
      </c>
      <c r="E96" s="399"/>
      <c r="F96" s="397">
        <v>1</v>
      </c>
      <c r="G96" s="30"/>
    </row>
    <row r="97" spans="1:7" x14ac:dyDescent="0.25">
      <c r="A97" s="395">
        <v>85</v>
      </c>
      <c r="B97" s="30" t="s">
        <v>4503</v>
      </c>
      <c r="C97" s="420" t="s">
        <v>4504</v>
      </c>
      <c r="D97" s="395">
        <v>2.57</v>
      </c>
      <c r="E97" s="399"/>
      <c r="F97" s="397">
        <v>1</v>
      </c>
      <c r="G97" s="30"/>
    </row>
    <row r="98" spans="1:7" x14ac:dyDescent="0.25">
      <c r="A98" s="395">
        <v>86</v>
      </c>
      <c r="B98" s="30" t="s">
        <v>4505</v>
      </c>
      <c r="C98" s="420" t="s">
        <v>4506</v>
      </c>
      <c r="D98" s="395">
        <v>1.6</v>
      </c>
      <c r="E98" s="399"/>
      <c r="F98" s="397">
        <v>1</v>
      </c>
      <c r="G98" s="30"/>
    </row>
    <row r="99" spans="1:7" x14ac:dyDescent="0.25">
      <c r="A99" s="395">
        <v>87</v>
      </c>
      <c r="B99" s="30" t="s">
        <v>4507</v>
      </c>
      <c r="C99" s="420" t="s">
        <v>4508</v>
      </c>
      <c r="D99" s="395">
        <v>3.25</v>
      </c>
      <c r="E99" s="399"/>
      <c r="F99" s="397">
        <v>1</v>
      </c>
      <c r="G99" s="30"/>
    </row>
    <row r="100" spans="1:7" x14ac:dyDescent="0.25">
      <c r="A100" s="395">
        <v>88</v>
      </c>
      <c r="B100" s="30" t="s">
        <v>4509</v>
      </c>
      <c r="C100" s="420" t="s">
        <v>4510</v>
      </c>
      <c r="D100" s="395">
        <v>3.18</v>
      </c>
      <c r="E100" s="399"/>
      <c r="F100" s="397">
        <v>1</v>
      </c>
      <c r="G100" s="30"/>
    </row>
    <row r="101" spans="1:7" x14ac:dyDescent="0.25">
      <c r="A101" s="395">
        <v>89</v>
      </c>
      <c r="B101" s="30" t="s">
        <v>4511</v>
      </c>
      <c r="C101" s="420" t="s">
        <v>4512</v>
      </c>
      <c r="D101" s="395">
        <v>0.8</v>
      </c>
      <c r="E101" s="399"/>
      <c r="F101" s="397">
        <v>1</v>
      </c>
      <c r="G101" s="30"/>
    </row>
    <row r="102" spans="1:7" x14ac:dyDescent="0.25">
      <c r="A102" s="395">
        <v>90</v>
      </c>
      <c r="B102" s="30" t="s">
        <v>4513</v>
      </c>
      <c r="C102" s="420" t="s">
        <v>4177</v>
      </c>
      <c r="D102" s="395">
        <v>0.74</v>
      </c>
      <c r="E102" s="399"/>
      <c r="F102" s="397">
        <v>1</v>
      </c>
      <c r="G102" s="30"/>
    </row>
    <row r="103" spans="1:7" x14ac:dyDescent="0.25">
      <c r="A103" s="395">
        <v>91</v>
      </c>
      <c r="B103" s="30" t="s">
        <v>4514</v>
      </c>
      <c r="C103" s="420" t="s">
        <v>4178</v>
      </c>
      <c r="D103" s="395">
        <v>1.44</v>
      </c>
      <c r="E103" s="399"/>
      <c r="F103" s="397">
        <v>1</v>
      </c>
      <c r="G103" s="30"/>
    </row>
    <row r="104" spans="1:7" x14ac:dyDescent="0.25">
      <c r="A104" s="395">
        <v>92</v>
      </c>
      <c r="B104" s="30" t="s">
        <v>4515</v>
      </c>
      <c r="C104" s="420" t="s">
        <v>4179</v>
      </c>
      <c r="D104" s="395">
        <v>2.2200000000000002</v>
      </c>
      <c r="E104" s="399"/>
      <c r="F104" s="397">
        <v>1</v>
      </c>
      <c r="G104" s="30"/>
    </row>
    <row r="105" spans="1:7" x14ac:dyDescent="0.25">
      <c r="A105" s="395">
        <v>93</v>
      </c>
      <c r="B105" s="30" t="s">
        <v>4516</v>
      </c>
      <c r="C105" s="420" t="s">
        <v>4180</v>
      </c>
      <c r="D105" s="395">
        <v>2.93</v>
      </c>
      <c r="E105" s="399"/>
      <c r="F105" s="397">
        <v>1</v>
      </c>
      <c r="G105" s="30"/>
    </row>
    <row r="106" spans="1:7" x14ac:dyDescent="0.25">
      <c r="A106" s="395">
        <v>94</v>
      </c>
      <c r="B106" s="30" t="s">
        <v>4517</v>
      </c>
      <c r="C106" s="420" t="s">
        <v>4181</v>
      </c>
      <c r="D106" s="395">
        <v>3.14</v>
      </c>
      <c r="E106" s="399"/>
      <c r="F106" s="397">
        <v>1</v>
      </c>
      <c r="G106" s="30"/>
    </row>
    <row r="107" spans="1:7" x14ac:dyDescent="0.25">
      <c r="A107" s="395">
        <v>95</v>
      </c>
      <c r="B107" s="30" t="s">
        <v>4518</v>
      </c>
      <c r="C107" s="420" t="s">
        <v>4182</v>
      </c>
      <c r="D107" s="395">
        <v>3.8</v>
      </c>
      <c r="E107" s="399"/>
      <c r="F107" s="397">
        <v>1</v>
      </c>
      <c r="G107" s="30"/>
    </row>
    <row r="108" spans="1:7" x14ac:dyDescent="0.25">
      <c r="A108" s="395">
        <v>96</v>
      </c>
      <c r="B108" s="30" t="s">
        <v>4519</v>
      </c>
      <c r="C108" s="420" t="s">
        <v>4183</v>
      </c>
      <c r="D108" s="395">
        <v>4.7</v>
      </c>
      <c r="E108" s="399"/>
      <c r="F108" s="397">
        <v>1</v>
      </c>
      <c r="G108" s="30"/>
    </row>
    <row r="109" spans="1:7" x14ac:dyDescent="0.25">
      <c r="A109" s="395">
        <v>97</v>
      </c>
      <c r="B109" s="30" t="s">
        <v>4520</v>
      </c>
      <c r="C109" s="420" t="s">
        <v>4184</v>
      </c>
      <c r="D109" s="395">
        <v>22.62</v>
      </c>
      <c r="E109" s="399">
        <v>3.6600000000000001E-2</v>
      </c>
      <c r="F109" s="397">
        <v>1</v>
      </c>
      <c r="G109" s="30"/>
    </row>
    <row r="110" spans="1:7" x14ac:dyDescent="0.25">
      <c r="A110" s="395">
        <v>98</v>
      </c>
      <c r="B110" s="30" t="s">
        <v>4521</v>
      </c>
      <c r="C110" s="420" t="s">
        <v>4522</v>
      </c>
      <c r="D110" s="395">
        <v>4.09</v>
      </c>
      <c r="E110" s="399">
        <v>0.78380000000000005</v>
      </c>
      <c r="F110" s="397">
        <v>1</v>
      </c>
      <c r="G110" s="30"/>
    </row>
    <row r="111" spans="1:7" x14ac:dyDescent="0.25">
      <c r="A111" s="395">
        <v>99</v>
      </c>
      <c r="B111" s="30" t="s">
        <v>4523</v>
      </c>
      <c r="C111" s="420" t="s">
        <v>4185</v>
      </c>
      <c r="D111" s="395">
        <v>4.96</v>
      </c>
      <c r="E111" s="399">
        <v>0.82640000000000002</v>
      </c>
      <c r="F111" s="397">
        <v>1</v>
      </c>
      <c r="G111" s="30"/>
    </row>
    <row r="112" spans="1:7" x14ac:dyDescent="0.25">
      <c r="A112" s="395">
        <v>100</v>
      </c>
      <c r="B112" s="30" t="s">
        <v>4524</v>
      </c>
      <c r="C112" s="420" t="s">
        <v>4186</v>
      </c>
      <c r="D112" s="395">
        <v>13.27</v>
      </c>
      <c r="E112" s="399">
        <v>0.31859999999999999</v>
      </c>
      <c r="F112" s="397">
        <v>1</v>
      </c>
      <c r="G112" s="30"/>
    </row>
    <row r="113" spans="1:7" x14ac:dyDescent="0.25">
      <c r="A113" s="395">
        <v>101</v>
      </c>
      <c r="B113" s="30" t="s">
        <v>4525</v>
      </c>
      <c r="C113" s="420" t="s">
        <v>4187</v>
      </c>
      <c r="D113" s="395">
        <v>25.33</v>
      </c>
      <c r="E113" s="399">
        <v>0.16690000000000002</v>
      </c>
      <c r="F113" s="397">
        <v>1</v>
      </c>
      <c r="G113" s="30"/>
    </row>
    <row r="114" spans="1:7" x14ac:dyDescent="0.25">
      <c r="A114" s="395">
        <v>102</v>
      </c>
      <c r="B114" s="30" t="s">
        <v>4526</v>
      </c>
      <c r="C114" s="420" t="s">
        <v>4175</v>
      </c>
      <c r="D114" s="395">
        <v>2.35</v>
      </c>
      <c r="E114" s="399"/>
      <c r="F114" s="397">
        <v>1</v>
      </c>
      <c r="G114" s="30"/>
    </row>
    <row r="115" spans="1:7" x14ac:dyDescent="0.25">
      <c r="A115" s="395">
        <v>103</v>
      </c>
      <c r="B115" s="30" t="s">
        <v>4527</v>
      </c>
      <c r="C115" s="420" t="s">
        <v>4176</v>
      </c>
      <c r="D115" s="395">
        <v>2.48</v>
      </c>
      <c r="E115" s="399"/>
      <c r="F115" s="397">
        <v>1</v>
      </c>
      <c r="G115" s="30"/>
    </row>
    <row r="116" spans="1:7" x14ac:dyDescent="0.25">
      <c r="A116" s="395">
        <v>104</v>
      </c>
      <c r="B116" s="30" t="s">
        <v>4528</v>
      </c>
      <c r="C116" s="420" t="s">
        <v>4529</v>
      </c>
      <c r="D116" s="395">
        <v>2.17</v>
      </c>
      <c r="E116" s="399"/>
      <c r="F116" s="397">
        <v>1</v>
      </c>
      <c r="G116" s="30"/>
    </row>
    <row r="117" spans="1:7" ht="30" x14ac:dyDescent="0.25">
      <c r="A117" s="395">
        <v>105</v>
      </c>
      <c r="B117" s="30" t="s">
        <v>4530</v>
      </c>
      <c r="C117" s="420" t="s">
        <v>4531</v>
      </c>
      <c r="D117" s="395">
        <v>2.44</v>
      </c>
      <c r="E117" s="399"/>
      <c r="F117" s="397">
        <v>1</v>
      </c>
      <c r="G117" s="30"/>
    </row>
    <row r="118" spans="1:7" x14ac:dyDescent="0.25">
      <c r="A118" s="395">
        <v>106</v>
      </c>
      <c r="B118" s="30" t="s">
        <v>4532</v>
      </c>
      <c r="C118" s="420" t="s">
        <v>4533</v>
      </c>
      <c r="D118" s="395">
        <v>0.16</v>
      </c>
      <c r="E118" s="399"/>
      <c r="F118" s="397">
        <v>1</v>
      </c>
      <c r="G118" s="30"/>
    </row>
    <row r="119" spans="1:7" x14ac:dyDescent="0.25">
      <c r="A119" s="395">
        <v>107</v>
      </c>
      <c r="B119" s="30" t="s">
        <v>4534</v>
      </c>
      <c r="C119" s="420" t="s">
        <v>4535</v>
      </c>
      <c r="D119" s="395">
        <v>0.67</v>
      </c>
      <c r="E119" s="399"/>
      <c r="F119" s="397">
        <v>1</v>
      </c>
      <c r="G119" s="30"/>
    </row>
    <row r="120" spans="1:7" x14ac:dyDescent="0.25">
      <c r="A120" s="395">
        <v>108</v>
      </c>
      <c r="B120" s="30" t="s">
        <v>4536</v>
      </c>
      <c r="C120" s="420" t="s">
        <v>4537</v>
      </c>
      <c r="D120" s="395">
        <v>1.8</v>
      </c>
      <c r="E120" s="399"/>
      <c r="F120" s="397">
        <v>1</v>
      </c>
      <c r="G120" s="30"/>
    </row>
    <row r="121" spans="1:7" x14ac:dyDescent="0.25">
      <c r="A121" s="395">
        <v>109</v>
      </c>
      <c r="B121" s="30" t="s">
        <v>4538</v>
      </c>
      <c r="C121" s="420" t="s">
        <v>4539</v>
      </c>
      <c r="D121" s="395">
        <v>2.94</v>
      </c>
      <c r="E121" s="399"/>
      <c r="F121" s="397">
        <v>1</v>
      </c>
      <c r="G121" s="30"/>
    </row>
    <row r="122" spans="1:7" x14ac:dyDescent="0.25">
      <c r="A122" s="395">
        <v>110</v>
      </c>
      <c r="B122" s="30" t="s">
        <v>4540</v>
      </c>
      <c r="C122" s="420" t="s">
        <v>4188</v>
      </c>
      <c r="D122" s="395">
        <v>0.28999999999999998</v>
      </c>
      <c r="E122" s="399">
        <v>0.58879999999999999</v>
      </c>
      <c r="F122" s="397">
        <v>1</v>
      </c>
      <c r="G122" s="30"/>
    </row>
    <row r="123" spans="1:7" x14ac:dyDescent="0.25">
      <c r="A123" s="395">
        <v>111</v>
      </c>
      <c r="B123" s="30" t="s">
        <v>4541</v>
      </c>
      <c r="C123" s="420" t="s">
        <v>4189</v>
      </c>
      <c r="D123" s="395">
        <v>1.31</v>
      </c>
      <c r="E123" s="399">
        <v>0.58879999999999999</v>
      </c>
      <c r="F123" s="397">
        <v>1</v>
      </c>
      <c r="G123" s="30"/>
    </row>
    <row r="124" spans="1:7" x14ac:dyDescent="0.25">
      <c r="A124" s="395">
        <v>112</v>
      </c>
      <c r="B124" s="30" t="s">
        <v>4542</v>
      </c>
      <c r="C124" s="420" t="s">
        <v>4190</v>
      </c>
      <c r="D124" s="395">
        <v>3.02</v>
      </c>
      <c r="E124" s="399">
        <v>0.58879999999999999</v>
      </c>
      <c r="F124" s="397">
        <v>1</v>
      </c>
      <c r="G124" s="30"/>
    </row>
    <row r="125" spans="1:7" x14ac:dyDescent="0.25">
      <c r="A125" s="395">
        <v>113</v>
      </c>
      <c r="B125" s="30" t="s">
        <v>4543</v>
      </c>
      <c r="C125" s="420" t="s">
        <v>4544</v>
      </c>
      <c r="D125" s="395">
        <v>5.15</v>
      </c>
      <c r="E125" s="399">
        <v>0.58879999999999999</v>
      </c>
      <c r="F125" s="397">
        <v>1</v>
      </c>
      <c r="G125" s="30"/>
    </row>
    <row r="126" spans="1:7" ht="30" x14ac:dyDescent="0.25">
      <c r="A126" s="395">
        <v>114</v>
      </c>
      <c r="B126" s="30" t="s">
        <v>4545</v>
      </c>
      <c r="C126" s="420" t="s">
        <v>4191</v>
      </c>
      <c r="D126" s="395">
        <v>5.76</v>
      </c>
      <c r="E126" s="399">
        <v>2.8500000000000001E-2</v>
      </c>
      <c r="F126" s="397">
        <v>1</v>
      </c>
      <c r="G126" s="30"/>
    </row>
    <row r="127" spans="1:7" ht="30" x14ac:dyDescent="0.25">
      <c r="A127" s="395">
        <v>115</v>
      </c>
      <c r="B127" s="30" t="s">
        <v>4546</v>
      </c>
      <c r="C127" s="420" t="s">
        <v>4192</v>
      </c>
      <c r="D127" s="395">
        <v>6.71</v>
      </c>
      <c r="E127" s="399">
        <v>0.1082</v>
      </c>
      <c r="F127" s="397">
        <v>1</v>
      </c>
      <c r="G127" s="30"/>
    </row>
    <row r="128" spans="1:7" ht="30" x14ac:dyDescent="0.25">
      <c r="A128" s="395">
        <v>116</v>
      </c>
      <c r="B128" s="30" t="s">
        <v>4547</v>
      </c>
      <c r="C128" s="420" t="s">
        <v>4193</v>
      </c>
      <c r="D128" s="395">
        <v>8.44</v>
      </c>
      <c r="E128" s="399">
        <v>0.20670000000000002</v>
      </c>
      <c r="F128" s="397">
        <v>1</v>
      </c>
      <c r="G128" s="30"/>
    </row>
    <row r="129" spans="1:7" ht="30" x14ac:dyDescent="0.25">
      <c r="A129" s="395">
        <v>117</v>
      </c>
      <c r="B129" s="30" t="s">
        <v>4548</v>
      </c>
      <c r="C129" s="420" t="s">
        <v>4194</v>
      </c>
      <c r="D129" s="395">
        <v>10.88</v>
      </c>
      <c r="E129" s="399">
        <v>0.29249999999999998</v>
      </c>
      <c r="F129" s="397">
        <v>1</v>
      </c>
      <c r="G129" s="30"/>
    </row>
    <row r="130" spans="1:7" ht="30" x14ac:dyDescent="0.25">
      <c r="A130" s="395">
        <v>118</v>
      </c>
      <c r="B130" s="30" t="s">
        <v>4549</v>
      </c>
      <c r="C130" s="420" t="s">
        <v>4195</v>
      </c>
      <c r="D130" s="395">
        <v>19.440000000000001</v>
      </c>
      <c r="E130" s="399">
        <v>7.9000000000000008E-3</v>
      </c>
      <c r="F130" s="397">
        <v>1</v>
      </c>
      <c r="G130" s="30"/>
    </row>
    <row r="131" spans="1:7" ht="30" x14ac:dyDescent="0.25">
      <c r="A131" s="395">
        <v>119</v>
      </c>
      <c r="B131" s="30" t="s">
        <v>4550</v>
      </c>
      <c r="C131" s="420" t="s">
        <v>4196</v>
      </c>
      <c r="D131" s="395">
        <v>20.260000000000002</v>
      </c>
      <c r="E131" s="399">
        <v>3.15E-2</v>
      </c>
      <c r="F131" s="397">
        <v>1</v>
      </c>
      <c r="G131" s="30"/>
    </row>
    <row r="132" spans="1:7" ht="30" x14ac:dyDescent="0.25">
      <c r="A132" s="395">
        <v>120</v>
      </c>
      <c r="B132" s="30" t="s">
        <v>4551</v>
      </c>
      <c r="C132" s="420" t="s">
        <v>4552</v>
      </c>
      <c r="D132" s="395">
        <v>22.19</v>
      </c>
      <c r="E132" s="399">
        <v>0.08</v>
      </c>
      <c r="F132" s="397">
        <v>1</v>
      </c>
      <c r="G132" s="30"/>
    </row>
    <row r="133" spans="1:7" ht="30" x14ac:dyDescent="0.25">
      <c r="A133" s="395">
        <v>121</v>
      </c>
      <c r="B133" s="30" t="s">
        <v>4553</v>
      </c>
      <c r="C133" s="420" t="s">
        <v>4554</v>
      </c>
      <c r="D133" s="395">
        <v>24.44</v>
      </c>
      <c r="E133" s="399">
        <v>0.1268</v>
      </c>
      <c r="F133" s="397">
        <v>1</v>
      </c>
      <c r="G133" s="30"/>
    </row>
    <row r="134" spans="1:7" x14ac:dyDescent="0.25">
      <c r="A134" s="395">
        <v>122</v>
      </c>
      <c r="B134" s="30" t="s">
        <v>4555</v>
      </c>
      <c r="C134" s="420" t="s">
        <v>4197</v>
      </c>
      <c r="D134" s="395">
        <v>2.62</v>
      </c>
      <c r="E134" s="399"/>
      <c r="F134" s="397">
        <v>1</v>
      </c>
      <c r="G134" s="30"/>
    </row>
    <row r="135" spans="1:7" ht="30" x14ac:dyDescent="0.25">
      <c r="A135" s="395">
        <v>123</v>
      </c>
      <c r="B135" s="30" t="s">
        <v>4556</v>
      </c>
      <c r="C135" s="420" t="s">
        <v>4198</v>
      </c>
      <c r="D135" s="30">
        <v>0.3</v>
      </c>
      <c r="E135" s="399">
        <v>0.3614</v>
      </c>
      <c r="F135" s="397">
        <v>1</v>
      </c>
      <c r="G135" s="165"/>
    </row>
    <row r="136" spans="1:7" ht="30" x14ac:dyDescent="0.25">
      <c r="A136" s="395">
        <v>124</v>
      </c>
      <c r="B136" s="30" t="s">
        <v>4557</v>
      </c>
      <c r="C136" s="420" t="s">
        <v>4199</v>
      </c>
      <c r="D136" s="30">
        <v>0.7</v>
      </c>
      <c r="E136" s="399">
        <v>0.1976</v>
      </c>
      <c r="F136" s="397">
        <v>1</v>
      </c>
      <c r="G136" s="165"/>
    </row>
    <row r="137" spans="1:7" ht="30" x14ac:dyDescent="0.25">
      <c r="A137" s="395">
        <v>125</v>
      </c>
      <c r="B137" s="30" t="s">
        <v>4558</v>
      </c>
      <c r="C137" s="420" t="s">
        <v>4200</v>
      </c>
      <c r="D137" s="30">
        <v>1.1599999999999999</v>
      </c>
      <c r="E137" s="399">
        <v>0.13059999999999999</v>
      </c>
      <c r="F137" s="397">
        <v>1</v>
      </c>
      <c r="G137" s="165"/>
    </row>
    <row r="138" spans="1:7" ht="30" x14ac:dyDescent="0.25">
      <c r="A138" s="395">
        <v>126</v>
      </c>
      <c r="B138" s="30" t="s">
        <v>4559</v>
      </c>
      <c r="C138" s="420" t="s">
        <v>4201</v>
      </c>
      <c r="D138" s="30">
        <v>1.94</v>
      </c>
      <c r="E138" s="399">
        <v>0.34799999999999998</v>
      </c>
      <c r="F138" s="397">
        <v>1</v>
      </c>
      <c r="G138" s="165"/>
    </row>
    <row r="139" spans="1:7" ht="30" x14ac:dyDescent="0.25">
      <c r="A139" s="395">
        <v>127</v>
      </c>
      <c r="B139" s="30" t="s">
        <v>4560</v>
      </c>
      <c r="C139" s="420" t="s">
        <v>4202</v>
      </c>
      <c r="D139" s="30">
        <v>2.54</v>
      </c>
      <c r="E139" s="399">
        <v>5.2200000000000003E-2</v>
      </c>
      <c r="F139" s="397">
        <v>1</v>
      </c>
      <c r="G139" s="165"/>
    </row>
    <row r="140" spans="1:7" ht="30" x14ac:dyDescent="0.25">
      <c r="A140" s="395">
        <v>128</v>
      </c>
      <c r="B140" s="30" t="s">
        <v>4561</v>
      </c>
      <c r="C140" s="420" t="s">
        <v>4203</v>
      </c>
      <c r="D140" s="30">
        <v>3.48</v>
      </c>
      <c r="E140" s="399">
        <v>0.22470000000000001</v>
      </c>
      <c r="F140" s="397">
        <v>1</v>
      </c>
      <c r="G140" s="165"/>
    </row>
    <row r="141" spans="1:7" ht="30" x14ac:dyDescent="0.25">
      <c r="A141" s="395">
        <v>129</v>
      </c>
      <c r="B141" s="30" t="s">
        <v>4562</v>
      </c>
      <c r="C141" s="420" t="s">
        <v>4204</v>
      </c>
      <c r="D141" s="30">
        <v>4.43</v>
      </c>
      <c r="E141" s="399">
        <v>0.25519999999999998</v>
      </c>
      <c r="F141" s="397">
        <v>1</v>
      </c>
      <c r="G141" s="165"/>
    </row>
    <row r="142" spans="1:7" ht="30" x14ac:dyDescent="0.25">
      <c r="A142" s="395">
        <v>130</v>
      </c>
      <c r="B142" s="30" t="s">
        <v>4563</v>
      </c>
      <c r="C142" s="420" t="s">
        <v>4205</v>
      </c>
      <c r="D142" s="30">
        <v>6.34</v>
      </c>
      <c r="E142" s="399">
        <v>0.19939999999999999</v>
      </c>
      <c r="F142" s="397">
        <v>1</v>
      </c>
      <c r="G142" s="165"/>
    </row>
    <row r="143" spans="1:7" ht="30" x14ac:dyDescent="0.25">
      <c r="A143" s="395">
        <v>131</v>
      </c>
      <c r="B143" s="30" t="s">
        <v>4564</v>
      </c>
      <c r="C143" s="420" t="s">
        <v>4206</v>
      </c>
      <c r="D143" s="30">
        <v>7.25</v>
      </c>
      <c r="E143" s="399">
        <v>0.27410000000000001</v>
      </c>
      <c r="F143" s="397">
        <v>1</v>
      </c>
      <c r="G143" s="165"/>
    </row>
    <row r="144" spans="1:7" ht="30" x14ac:dyDescent="0.25">
      <c r="A144" s="395">
        <v>132</v>
      </c>
      <c r="B144" s="30" t="s">
        <v>4565</v>
      </c>
      <c r="C144" s="420" t="s">
        <v>4207</v>
      </c>
      <c r="D144" s="30">
        <v>9.1999999999999993</v>
      </c>
      <c r="E144" s="399">
        <v>0.1414</v>
      </c>
      <c r="F144" s="397">
        <v>1</v>
      </c>
      <c r="G144" s="165"/>
    </row>
    <row r="145" spans="1:7" ht="30" x14ac:dyDescent="0.25">
      <c r="A145" s="395">
        <v>133</v>
      </c>
      <c r="B145" s="30" t="s">
        <v>4566</v>
      </c>
      <c r="C145" s="420" t="s">
        <v>4208</v>
      </c>
      <c r="D145" s="30">
        <v>10.4</v>
      </c>
      <c r="E145" s="399">
        <v>2.4500000000000001E-2</v>
      </c>
      <c r="F145" s="397">
        <v>1</v>
      </c>
      <c r="G145" s="165"/>
    </row>
    <row r="146" spans="1:7" ht="30" x14ac:dyDescent="0.25">
      <c r="A146" s="395">
        <v>134</v>
      </c>
      <c r="B146" s="30" t="s">
        <v>4567</v>
      </c>
      <c r="C146" s="420" t="s">
        <v>4209</v>
      </c>
      <c r="D146" s="30">
        <v>11.33</v>
      </c>
      <c r="E146" s="399">
        <v>3.4000000000000002E-2</v>
      </c>
      <c r="F146" s="397">
        <v>1</v>
      </c>
      <c r="G146" s="165"/>
    </row>
    <row r="147" spans="1:7" ht="30" x14ac:dyDescent="0.25">
      <c r="A147" s="395">
        <v>135</v>
      </c>
      <c r="B147" s="30" t="s">
        <v>4568</v>
      </c>
      <c r="C147" s="420" t="s">
        <v>4210</v>
      </c>
      <c r="D147" s="30">
        <v>12.84</v>
      </c>
      <c r="E147" s="399">
        <v>0.13600000000000001</v>
      </c>
      <c r="F147" s="397">
        <v>1</v>
      </c>
      <c r="G147" s="165"/>
    </row>
    <row r="148" spans="1:7" ht="30" x14ac:dyDescent="0.25">
      <c r="A148" s="395">
        <v>136</v>
      </c>
      <c r="B148" s="30" t="s">
        <v>4569</v>
      </c>
      <c r="C148" s="420" t="s">
        <v>4211</v>
      </c>
      <c r="D148" s="30">
        <v>15.53</v>
      </c>
      <c r="E148" s="399">
        <v>0.14580000000000001</v>
      </c>
      <c r="F148" s="397">
        <v>1</v>
      </c>
      <c r="G148" s="165"/>
    </row>
    <row r="149" spans="1:7" ht="30" x14ac:dyDescent="0.25">
      <c r="A149" s="395">
        <v>137</v>
      </c>
      <c r="B149" s="30" t="s">
        <v>4570</v>
      </c>
      <c r="C149" s="420" t="s">
        <v>4212</v>
      </c>
      <c r="D149" s="30">
        <v>17.100000000000001</v>
      </c>
      <c r="E149" s="399">
        <v>6.8099999999999994E-2</v>
      </c>
      <c r="F149" s="397">
        <v>1</v>
      </c>
      <c r="G149" s="165"/>
    </row>
    <row r="150" spans="1:7" ht="30" x14ac:dyDescent="0.25">
      <c r="A150" s="395">
        <v>138</v>
      </c>
      <c r="B150" s="30" t="s">
        <v>4571</v>
      </c>
      <c r="C150" s="420" t="s">
        <v>4213</v>
      </c>
      <c r="D150" s="30">
        <v>20.63</v>
      </c>
      <c r="E150" s="399">
        <v>7.3800000000000004E-2</v>
      </c>
      <c r="F150" s="397">
        <v>1</v>
      </c>
      <c r="G150" s="165"/>
    </row>
    <row r="151" spans="1:7" ht="30" x14ac:dyDescent="0.25">
      <c r="A151" s="395">
        <v>139</v>
      </c>
      <c r="B151" s="30" t="s">
        <v>4572</v>
      </c>
      <c r="C151" s="420" t="s">
        <v>4214</v>
      </c>
      <c r="D151" s="30">
        <v>22.05</v>
      </c>
      <c r="E151" s="399">
        <v>8.7099999999999997E-2</v>
      </c>
      <c r="F151" s="397">
        <v>1</v>
      </c>
      <c r="G151" s="165"/>
    </row>
    <row r="152" spans="1:7" ht="30" x14ac:dyDescent="0.25">
      <c r="A152" s="395">
        <v>140</v>
      </c>
      <c r="B152" s="30" t="s">
        <v>4573</v>
      </c>
      <c r="C152" s="420" t="s">
        <v>4215</v>
      </c>
      <c r="D152" s="30">
        <v>25.69</v>
      </c>
      <c r="E152" s="399">
        <v>8.0000000000000002E-3</v>
      </c>
      <c r="F152" s="397">
        <v>1</v>
      </c>
      <c r="G152" s="165"/>
    </row>
    <row r="153" spans="1:7" ht="30" x14ac:dyDescent="0.25">
      <c r="A153" s="395">
        <v>141</v>
      </c>
      <c r="B153" s="30" t="s">
        <v>4574</v>
      </c>
      <c r="C153" s="420" t="s">
        <v>4216</v>
      </c>
      <c r="D153" s="30">
        <v>27.65</v>
      </c>
      <c r="E153" s="399">
        <v>5.1000000000000004E-3</v>
      </c>
      <c r="F153" s="397">
        <v>1</v>
      </c>
      <c r="G153" s="165"/>
    </row>
    <row r="154" spans="1:7" ht="30" x14ac:dyDescent="0.25">
      <c r="A154" s="395">
        <v>142</v>
      </c>
      <c r="B154" s="30" t="s">
        <v>4575</v>
      </c>
      <c r="C154" s="420" t="s">
        <v>4217</v>
      </c>
      <c r="D154" s="30">
        <v>31.88</v>
      </c>
      <c r="E154" s="399">
        <v>0.1235</v>
      </c>
      <c r="F154" s="397">
        <v>1</v>
      </c>
      <c r="G154" s="165"/>
    </row>
    <row r="155" spans="1:7" ht="30" x14ac:dyDescent="0.25">
      <c r="A155" s="395">
        <v>143</v>
      </c>
      <c r="B155" s="30" t="s">
        <v>4576</v>
      </c>
      <c r="C155" s="420" t="s">
        <v>4218</v>
      </c>
      <c r="D155" s="30">
        <v>36.340000000000003</v>
      </c>
      <c r="E155" s="399">
        <v>8.2199999999999995E-2</v>
      </c>
      <c r="F155" s="397">
        <v>1</v>
      </c>
      <c r="G155" s="165"/>
    </row>
    <row r="156" spans="1:7" ht="30" x14ac:dyDescent="0.25">
      <c r="A156" s="395">
        <v>144</v>
      </c>
      <c r="B156" s="30" t="s">
        <v>4577</v>
      </c>
      <c r="C156" s="420" t="s">
        <v>4578</v>
      </c>
      <c r="D156" s="30">
        <v>41.49</v>
      </c>
      <c r="E156" s="399">
        <v>0.108</v>
      </c>
      <c r="F156" s="397">
        <v>1</v>
      </c>
      <c r="G156" s="165"/>
    </row>
    <row r="157" spans="1:7" ht="30" x14ac:dyDescent="0.25">
      <c r="A157" s="395">
        <v>145</v>
      </c>
      <c r="B157" s="30" t="s">
        <v>4579</v>
      </c>
      <c r="C157" s="420" t="s">
        <v>4580</v>
      </c>
      <c r="D157" s="30">
        <v>45.24</v>
      </c>
      <c r="E157" s="399">
        <v>6.6000000000000003E-2</v>
      </c>
      <c r="F157" s="397">
        <v>1</v>
      </c>
      <c r="G157" s="165"/>
    </row>
    <row r="158" spans="1:7" ht="30" x14ac:dyDescent="0.25">
      <c r="A158" s="395">
        <v>146</v>
      </c>
      <c r="B158" s="30" t="s">
        <v>4581</v>
      </c>
      <c r="C158" s="420" t="s">
        <v>4582</v>
      </c>
      <c r="D158" s="30">
        <v>54.5</v>
      </c>
      <c r="E158" s="399">
        <v>2E-3</v>
      </c>
      <c r="F158" s="397">
        <v>1</v>
      </c>
      <c r="G158" s="165"/>
    </row>
    <row r="159" spans="1:7" x14ac:dyDescent="0.25">
      <c r="A159" s="395">
        <v>147</v>
      </c>
      <c r="B159" s="30" t="s">
        <v>4583</v>
      </c>
      <c r="C159" s="420" t="s">
        <v>4584</v>
      </c>
      <c r="D159" s="395">
        <v>0.74</v>
      </c>
      <c r="E159" s="399"/>
      <c r="F159" s="397">
        <v>1</v>
      </c>
      <c r="G159" s="30"/>
    </row>
    <row r="160" spans="1:7" x14ac:dyDescent="0.25">
      <c r="A160" s="395">
        <v>148</v>
      </c>
      <c r="B160" s="30" t="s">
        <v>4585</v>
      </c>
      <c r="C160" s="420" t="s">
        <v>4219</v>
      </c>
      <c r="D160" s="395">
        <v>1.1200000000000001</v>
      </c>
      <c r="E160" s="399"/>
      <c r="F160" s="397">
        <v>1</v>
      </c>
      <c r="G160" s="30"/>
    </row>
    <row r="161" spans="1:7" x14ac:dyDescent="0.25">
      <c r="A161" s="395">
        <v>149</v>
      </c>
      <c r="B161" s="30" t="s">
        <v>4586</v>
      </c>
      <c r="C161" s="420" t="s">
        <v>4220</v>
      </c>
      <c r="D161" s="395">
        <v>1.66</v>
      </c>
      <c r="E161" s="399"/>
      <c r="F161" s="397">
        <v>1</v>
      </c>
      <c r="G161" s="30"/>
    </row>
    <row r="162" spans="1:7" x14ac:dyDescent="0.25">
      <c r="A162" s="395">
        <v>150</v>
      </c>
      <c r="B162" s="30" t="s">
        <v>4587</v>
      </c>
      <c r="C162" s="420" t="s">
        <v>4221</v>
      </c>
      <c r="D162" s="395">
        <v>2</v>
      </c>
      <c r="E162" s="399"/>
      <c r="F162" s="397">
        <v>1</v>
      </c>
      <c r="G162" s="30"/>
    </row>
    <row r="163" spans="1:7" x14ac:dyDescent="0.25">
      <c r="A163" s="395">
        <v>151</v>
      </c>
      <c r="B163" s="30" t="s">
        <v>4588</v>
      </c>
      <c r="C163" s="420" t="s">
        <v>4222</v>
      </c>
      <c r="D163" s="395">
        <v>2.46</v>
      </c>
      <c r="E163" s="399"/>
      <c r="F163" s="397">
        <v>1</v>
      </c>
      <c r="G163" s="30"/>
    </row>
    <row r="164" spans="1:7" x14ac:dyDescent="0.25">
      <c r="A164" s="395">
        <v>152</v>
      </c>
      <c r="B164" s="30" t="s">
        <v>4589</v>
      </c>
      <c r="C164" s="420" t="s">
        <v>4223</v>
      </c>
      <c r="D164" s="395">
        <v>39.83</v>
      </c>
      <c r="E164" s="399">
        <v>2.8E-3</v>
      </c>
      <c r="F164" s="397">
        <v>1</v>
      </c>
      <c r="G164" s="30"/>
    </row>
    <row r="165" spans="1:7" x14ac:dyDescent="0.25">
      <c r="A165" s="395">
        <v>153</v>
      </c>
      <c r="B165" s="30" t="s">
        <v>4590</v>
      </c>
      <c r="C165" s="420" t="s">
        <v>4591</v>
      </c>
      <c r="D165" s="395">
        <v>0.39</v>
      </c>
      <c r="E165" s="399"/>
      <c r="F165" s="397">
        <v>1</v>
      </c>
      <c r="G165" s="30"/>
    </row>
    <row r="166" spans="1:7" x14ac:dyDescent="0.25">
      <c r="A166" s="395">
        <v>154</v>
      </c>
      <c r="B166" s="30" t="s">
        <v>4592</v>
      </c>
      <c r="C166" s="420" t="s">
        <v>4224</v>
      </c>
      <c r="D166" s="395">
        <v>0.67</v>
      </c>
      <c r="E166" s="399"/>
      <c r="F166" s="397">
        <v>1</v>
      </c>
      <c r="G166" s="30"/>
    </row>
    <row r="167" spans="1:7" x14ac:dyDescent="0.25">
      <c r="A167" s="395">
        <v>155</v>
      </c>
      <c r="B167" s="30" t="s">
        <v>4593</v>
      </c>
      <c r="C167" s="420" t="s">
        <v>4225</v>
      </c>
      <c r="D167" s="395">
        <v>1.0900000000000001</v>
      </c>
      <c r="E167" s="399"/>
      <c r="F167" s="397">
        <v>1</v>
      </c>
      <c r="G167" s="30"/>
    </row>
    <row r="168" spans="1:7" x14ac:dyDescent="0.25">
      <c r="A168" s="395">
        <v>156</v>
      </c>
      <c r="B168" s="30" t="s">
        <v>4594</v>
      </c>
      <c r="C168" s="420" t="s">
        <v>4226</v>
      </c>
      <c r="D168" s="395">
        <v>1.62</v>
      </c>
      <c r="E168" s="399"/>
      <c r="F168" s="397">
        <v>1</v>
      </c>
      <c r="G168" s="30"/>
    </row>
    <row r="169" spans="1:7" x14ac:dyDescent="0.25">
      <c r="A169" s="395">
        <v>157</v>
      </c>
      <c r="B169" s="30" t="s">
        <v>4595</v>
      </c>
      <c r="C169" s="420" t="s">
        <v>4227</v>
      </c>
      <c r="D169" s="395">
        <v>2.0099999999999998</v>
      </c>
      <c r="E169" s="399"/>
      <c r="F169" s="397">
        <v>1</v>
      </c>
      <c r="G169" s="30"/>
    </row>
    <row r="170" spans="1:7" x14ac:dyDescent="0.25">
      <c r="A170" s="395">
        <v>158</v>
      </c>
      <c r="B170" s="30" t="s">
        <v>4596</v>
      </c>
      <c r="C170" s="420" t="s">
        <v>4228</v>
      </c>
      <c r="D170" s="395">
        <v>3.5</v>
      </c>
      <c r="E170" s="399"/>
      <c r="F170" s="397">
        <v>1</v>
      </c>
      <c r="G170" s="30"/>
    </row>
    <row r="171" spans="1:7" x14ac:dyDescent="0.25">
      <c r="A171" s="395">
        <v>159</v>
      </c>
      <c r="B171" s="30" t="s">
        <v>4597</v>
      </c>
      <c r="C171" s="420" t="s">
        <v>4229</v>
      </c>
      <c r="D171" s="395">
        <v>1.77</v>
      </c>
      <c r="E171" s="399">
        <v>0.1023</v>
      </c>
      <c r="F171" s="397">
        <v>1</v>
      </c>
      <c r="G171" s="30"/>
    </row>
    <row r="172" spans="1:7" x14ac:dyDescent="0.25">
      <c r="A172" s="395">
        <v>160</v>
      </c>
      <c r="B172" s="30" t="s">
        <v>4598</v>
      </c>
      <c r="C172" s="420" t="s">
        <v>4230</v>
      </c>
      <c r="D172" s="395">
        <v>2.56</v>
      </c>
      <c r="E172" s="399">
        <v>7.7699999999999991E-2</v>
      </c>
      <c r="F172" s="397">
        <v>1</v>
      </c>
      <c r="G172" s="30"/>
    </row>
    <row r="173" spans="1:7" x14ac:dyDescent="0.25">
      <c r="A173" s="395">
        <v>161</v>
      </c>
      <c r="B173" s="30" t="s">
        <v>4599</v>
      </c>
      <c r="C173" s="420" t="s">
        <v>4600</v>
      </c>
      <c r="D173" s="395">
        <v>2.31</v>
      </c>
      <c r="E173" s="399"/>
      <c r="F173" s="397">
        <v>1</v>
      </c>
      <c r="G173" s="30"/>
    </row>
    <row r="174" spans="1:7" x14ac:dyDescent="0.25">
      <c r="A174" s="395">
        <v>162</v>
      </c>
      <c r="B174" s="30" t="s">
        <v>4601</v>
      </c>
      <c r="C174" s="420" t="s">
        <v>4602</v>
      </c>
      <c r="D174" s="395">
        <v>0.89</v>
      </c>
      <c r="E174" s="399"/>
      <c r="F174" s="397">
        <v>1</v>
      </c>
      <c r="G174" s="30"/>
    </row>
    <row r="175" spans="1:7" x14ac:dyDescent="0.25">
      <c r="A175" s="395">
        <v>163</v>
      </c>
      <c r="B175" s="30" t="s">
        <v>4603</v>
      </c>
      <c r="C175" s="420" t="s">
        <v>4604</v>
      </c>
      <c r="D175" s="395">
        <v>0.9</v>
      </c>
      <c r="E175" s="399"/>
      <c r="F175" s="397">
        <v>0.8</v>
      </c>
      <c r="G175" s="30"/>
    </row>
    <row r="176" spans="1:7" x14ac:dyDescent="0.25">
      <c r="A176" s="395">
        <v>164</v>
      </c>
      <c r="B176" s="30" t="s">
        <v>4605</v>
      </c>
      <c r="C176" s="420" t="s">
        <v>4606</v>
      </c>
      <c r="D176" s="395">
        <v>1.46</v>
      </c>
      <c r="E176" s="399"/>
      <c r="F176" s="397">
        <v>1</v>
      </c>
      <c r="G176" s="30"/>
    </row>
    <row r="177" spans="1:8" x14ac:dyDescent="0.25">
      <c r="A177" s="395">
        <v>165</v>
      </c>
      <c r="B177" s="30" t="s">
        <v>4607</v>
      </c>
      <c r="C177" s="420" t="s">
        <v>4231</v>
      </c>
      <c r="D177" s="395">
        <v>1.84</v>
      </c>
      <c r="E177" s="399"/>
      <c r="F177" s="397">
        <v>1</v>
      </c>
      <c r="G177" s="30"/>
    </row>
    <row r="178" spans="1:8" x14ac:dyDescent="0.25">
      <c r="A178" s="395">
        <v>166</v>
      </c>
      <c r="B178" s="30" t="s">
        <v>4608</v>
      </c>
      <c r="C178" s="420" t="s">
        <v>4232</v>
      </c>
      <c r="D178" s="395">
        <v>2.1800000000000002</v>
      </c>
      <c r="E178" s="399"/>
      <c r="F178" s="397">
        <v>1</v>
      </c>
      <c r="G178" s="30"/>
    </row>
    <row r="179" spans="1:8" x14ac:dyDescent="0.25">
      <c r="A179" s="395">
        <v>167</v>
      </c>
      <c r="B179" s="30" t="s">
        <v>4609</v>
      </c>
      <c r="C179" s="420" t="s">
        <v>4233</v>
      </c>
      <c r="D179" s="395">
        <v>4.3099999999999996</v>
      </c>
      <c r="E179" s="399"/>
      <c r="F179" s="397">
        <v>1</v>
      </c>
      <c r="G179" s="30"/>
    </row>
    <row r="180" spans="1:8" x14ac:dyDescent="0.25">
      <c r="A180" s="395">
        <v>168</v>
      </c>
      <c r="B180" s="30" t="s">
        <v>4610</v>
      </c>
      <c r="C180" s="420" t="s">
        <v>4234</v>
      </c>
      <c r="D180" s="395">
        <v>0.98</v>
      </c>
      <c r="E180" s="399"/>
      <c r="F180" s="397">
        <v>1</v>
      </c>
      <c r="G180" s="30"/>
    </row>
    <row r="181" spans="1:8" x14ac:dyDescent="0.25">
      <c r="A181" s="395">
        <v>169</v>
      </c>
      <c r="B181" s="30" t="s">
        <v>4611</v>
      </c>
      <c r="C181" s="420" t="s">
        <v>4235</v>
      </c>
      <c r="D181" s="395">
        <v>0.74</v>
      </c>
      <c r="E181" s="399"/>
      <c r="F181" s="397">
        <v>1</v>
      </c>
      <c r="G181" s="30"/>
    </row>
    <row r="182" spans="1:8" x14ac:dyDescent="0.25">
      <c r="A182" s="395">
        <v>170</v>
      </c>
      <c r="B182" s="30" t="s">
        <v>4612</v>
      </c>
      <c r="C182" s="420" t="s">
        <v>4613</v>
      </c>
      <c r="D182" s="395">
        <v>1.32</v>
      </c>
      <c r="E182" s="399"/>
      <c r="F182" s="397">
        <v>1</v>
      </c>
      <c r="G182" s="30"/>
    </row>
    <row r="183" spans="1:8" x14ac:dyDescent="0.25">
      <c r="A183" s="395">
        <v>171</v>
      </c>
      <c r="B183" s="30" t="s">
        <v>4614</v>
      </c>
      <c r="C183" s="420" t="s">
        <v>4236</v>
      </c>
      <c r="D183" s="395">
        <v>1.44</v>
      </c>
      <c r="E183" s="399"/>
      <c r="F183" s="397">
        <v>1</v>
      </c>
      <c r="G183" s="30"/>
    </row>
    <row r="184" spans="1:8" x14ac:dyDescent="0.25">
      <c r="A184" s="395">
        <v>172</v>
      </c>
      <c r="B184" s="30" t="s">
        <v>4615</v>
      </c>
      <c r="C184" s="420" t="s">
        <v>4237</v>
      </c>
      <c r="D184" s="395">
        <v>1.69</v>
      </c>
      <c r="E184" s="399"/>
      <c r="F184" s="397">
        <v>1</v>
      </c>
      <c r="G184" s="30"/>
    </row>
    <row r="185" spans="1:8" x14ac:dyDescent="0.25">
      <c r="A185" s="395">
        <v>173</v>
      </c>
      <c r="B185" s="30" t="s">
        <v>4616</v>
      </c>
      <c r="C185" s="420" t="s">
        <v>4238</v>
      </c>
      <c r="D185" s="395">
        <v>2.4900000000000002</v>
      </c>
      <c r="E185" s="399"/>
      <c r="F185" s="397">
        <v>1</v>
      </c>
      <c r="G185" s="30"/>
    </row>
    <row r="186" spans="1:8" x14ac:dyDescent="0.25">
      <c r="A186" s="395">
        <v>174</v>
      </c>
      <c r="B186" s="30" t="s">
        <v>4617</v>
      </c>
      <c r="C186" s="420" t="s">
        <v>4618</v>
      </c>
      <c r="D186" s="395">
        <v>1.05</v>
      </c>
      <c r="E186" s="399"/>
      <c r="F186" s="397">
        <v>0.9</v>
      </c>
      <c r="G186" s="30"/>
      <c r="H186" s="385" t="s">
        <v>4389</v>
      </c>
    </row>
    <row r="187" spans="1:8" x14ac:dyDescent="0.25">
      <c r="A187" s="395">
        <v>175</v>
      </c>
      <c r="B187" s="30" t="s">
        <v>4619</v>
      </c>
      <c r="C187" s="420" t="s">
        <v>4618</v>
      </c>
      <c r="D187" s="395">
        <v>0.84099999999999997</v>
      </c>
      <c r="E187" s="399"/>
      <c r="F187" s="397">
        <v>1</v>
      </c>
      <c r="G187" s="30"/>
    </row>
    <row r="188" spans="1:8" x14ac:dyDescent="0.25">
      <c r="A188" s="395">
        <v>176</v>
      </c>
      <c r="B188" s="30" t="s">
        <v>4620</v>
      </c>
      <c r="C188" s="394" t="s">
        <v>4621</v>
      </c>
      <c r="D188" s="398">
        <v>1.637</v>
      </c>
      <c r="E188" s="399"/>
      <c r="F188" s="397">
        <v>1</v>
      </c>
      <c r="G188" s="30"/>
    </row>
    <row r="189" spans="1:8" x14ac:dyDescent="0.25">
      <c r="A189" s="395">
        <v>177</v>
      </c>
      <c r="B189" s="30" t="s">
        <v>4622</v>
      </c>
      <c r="C189" s="394" t="s">
        <v>4623</v>
      </c>
      <c r="D189" s="398">
        <v>1.2979999999999998</v>
      </c>
      <c r="E189" s="399"/>
      <c r="F189" s="397">
        <v>1</v>
      </c>
      <c r="G189" s="30"/>
    </row>
    <row r="190" spans="1:8" x14ac:dyDescent="0.25">
      <c r="A190" s="395">
        <v>178</v>
      </c>
      <c r="B190" s="30" t="s">
        <v>4624</v>
      </c>
      <c r="C190" s="394" t="s">
        <v>4625</v>
      </c>
      <c r="D190" s="398">
        <v>1.976</v>
      </c>
      <c r="E190" s="399"/>
      <c r="F190" s="397">
        <v>1</v>
      </c>
      <c r="G190" s="30"/>
    </row>
    <row r="191" spans="1:8" x14ac:dyDescent="0.25">
      <c r="A191" s="395">
        <v>179</v>
      </c>
      <c r="B191" s="30" t="s">
        <v>4626</v>
      </c>
      <c r="C191" s="420" t="s">
        <v>4627</v>
      </c>
      <c r="D191" s="395">
        <v>0.8</v>
      </c>
      <c r="E191" s="399"/>
      <c r="F191" s="397">
        <v>1</v>
      </c>
      <c r="G191" s="30"/>
    </row>
    <row r="192" spans="1:8" x14ac:dyDescent="0.25">
      <c r="A192" s="395">
        <v>180</v>
      </c>
      <c r="B192" s="30" t="s">
        <v>4628</v>
      </c>
      <c r="C192" s="420" t="s">
        <v>4239</v>
      </c>
      <c r="D192" s="395">
        <v>2.1800000000000002</v>
      </c>
      <c r="E192" s="399"/>
      <c r="F192" s="397">
        <v>1</v>
      </c>
      <c r="G192" s="30"/>
    </row>
    <row r="193" spans="1:7" x14ac:dyDescent="0.25">
      <c r="A193" s="395">
        <v>181</v>
      </c>
      <c r="B193" s="30" t="s">
        <v>4629</v>
      </c>
      <c r="C193" s="420" t="s">
        <v>4240</v>
      </c>
      <c r="D193" s="395">
        <v>2.58</v>
      </c>
      <c r="E193" s="399"/>
      <c r="F193" s="397">
        <v>1</v>
      </c>
      <c r="G193" s="30"/>
    </row>
    <row r="194" spans="1:7" x14ac:dyDescent="0.25">
      <c r="A194" s="395">
        <v>182</v>
      </c>
      <c r="B194" s="30" t="s">
        <v>4630</v>
      </c>
      <c r="C194" s="420" t="s">
        <v>4241</v>
      </c>
      <c r="D194" s="395">
        <v>1.97</v>
      </c>
      <c r="E194" s="399"/>
      <c r="F194" s="397">
        <v>1</v>
      </c>
      <c r="G194" s="30"/>
    </row>
    <row r="195" spans="1:7" x14ac:dyDescent="0.25">
      <c r="A195" s="395">
        <v>183</v>
      </c>
      <c r="B195" s="30" t="s">
        <v>4631</v>
      </c>
      <c r="C195" s="420" t="s">
        <v>4242</v>
      </c>
      <c r="D195" s="395">
        <v>2.04</v>
      </c>
      <c r="E195" s="399"/>
      <c r="F195" s="397">
        <v>1</v>
      </c>
      <c r="G195" s="30"/>
    </row>
    <row r="196" spans="1:7" x14ac:dyDescent="0.25">
      <c r="A196" s="395">
        <v>184</v>
      </c>
      <c r="B196" s="30" t="s">
        <v>4632</v>
      </c>
      <c r="C196" s="420" t="s">
        <v>4243</v>
      </c>
      <c r="D196" s="395">
        <v>2.95</v>
      </c>
      <c r="E196" s="399"/>
      <c r="F196" s="397">
        <v>1</v>
      </c>
      <c r="G196" s="30"/>
    </row>
    <row r="197" spans="1:7" x14ac:dyDescent="0.25">
      <c r="A197" s="395">
        <v>185</v>
      </c>
      <c r="B197" s="30" t="s">
        <v>4633</v>
      </c>
      <c r="C197" s="420" t="s">
        <v>4634</v>
      </c>
      <c r="D197" s="395">
        <v>0.89</v>
      </c>
      <c r="E197" s="399"/>
      <c r="F197" s="397">
        <v>1</v>
      </c>
      <c r="G197" s="30"/>
    </row>
    <row r="198" spans="1:7" x14ac:dyDescent="0.25">
      <c r="A198" s="395">
        <v>186</v>
      </c>
      <c r="B198" s="30" t="s">
        <v>4635</v>
      </c>
      <c r="C198" s="420" t="s">
        <v>4244</v>
      </c>
      <c r="D198" s="395">
        <v>0.75</v>
      </c>
      <c r="E198" s="399"/>
      <c r="F198" s="397">
        <v>1</v>
      </c>
      <c r="G198" s="30"/>
    </row>
    <row r="199" spans="1:7" x14ac:dyDescent="0.25">
      <c r="A199" s="395">
        <v>187</v>
      </c>
      <c r="B199" s="30" t="s">
        <v>4636</v>
      </c>
      <c r="C199" s="420" t="s">
        <v>4245</v>
      </c>
      <c r="D199" s="395">
        <v>1</v>
      </c>
      <c r="E199" s="399"/>
      <c r="F199" s="397">
        <v>1</v>
      </c>
      <c r="G199" s="30"/>
    </row>
    <row r="200" spans="1:7" x14ac:dyDescent="0.25">
      <c r="A200" s="395">
        <v>188</v>
      </c>
      <c r="B200" s="30" t="s">
        <v>4637</v>
      </c>
      <c r="C200" s="420" t="s">
        <v>4246</v>
      </c>
      <c r="D200" s="395">
        <v>4.34</v>
      </c>
      <c r="E200" s="399"/>
      <c r="F200" s="397">
        <v>1</v>
      </c>
      <c r="G200" s="30"/>
    </row>
    <row r="201" spans="1:7" x14ac:dyDescent="0.25">
      <c r="A201" s="395">
        <v>189</v>
      </c>
      <c r="B201" s="30" t="s">
        <v>4638</v>
      </c>
      <c r="C201" s="420" t="s">
        <v>4639</v>
      </c>
      <c r="D201" s="395">
        <v>1.29</v>
      </c>
      <c r="E201" s="399"/>
      <c r="F201" s="397">
        <v>1</v>
      </c>
      <c r="G201" s="30"/>
    </row>
    <row r="202" spans="1:7" x14ac:dyDescent="0.25">
      <c r="A202" s="395">
        <v>190</v>
      </c>
      <c r="B202" s="30" t="s">
        <v>4640</v>
      </c>
      <c r="C202" s="420" t="s">
        <v>4641</v>
      </c>
      <c r="D202" s="395">
        <v>2.6</v>
      </c>
      <c r="E202" s="399"/>
      <c r="F202" s="397">
        <v>1</v>
      </c>
      <c r="G202" s="30"/>
    </row>
    <row r="203" spans="1:7" x14ac:dyDescent="0.25">
      <c r="A203" s="395">
        <v>191</v>
      </c>
      <c r="B203" s="30" t="s">
        <v>4642</v>
      </c>
      <c r="C203" s="420" t="s">
        <v>4247</v>
      </c>
      <c r="D203" s="395">
        <v>2.11</v>
      </c>
      <c r="E203" s="399"/>
      <c r="F203" s="397">
        <v>1</v>
      </c>
      <c r="G203" s="30"/>
    </row>
    <row r="204" spans="1:7" x14ac:dyDescent="0.25">
      <c r="A204" s="395">
        <v>192</v>
      </c>
      <c r="B204" s="30" t="s">
        <v>4643</v>
      </c>
      <c r="C204" s="420" t="s">
        <v>4248</v>
      </c>
      <c r="D204" s="395">
        <v>3.55</v>
      </c>
      <c r="E204" s="399"/>
      <c r="F204" s="397">
        <v>1</v>
      </c>
      <c r="G204" s="30"/>
    </row>
    <row r="205" spans="1:7" x14ac:dyDescent="0.25">
      <c r="A205" s="395">
        <v>193</v>
      </c>
      <c r="B205" s="30" t="s">
        <v>4644</v>
      </c>
      <c r="C205" s="420" t="s">
        <v>4249</v>
      </c>
      <c r="D205" s="395">
        <v>1.57</v>
      </c>
      <c r="E205" s="399"/>
      <c r="F205" s="397">
        <v>1</v>
      </c>
      <c r="G205" s="30"/>
    </row>
    <row r="206" spans="1:7" x14ac:dyDescent="0.25">
      <c r="A206" s="395">
        <v>194</v>
      </c>
      <c r="B206" s="30" t="s">
        <v>4645</v>
      </c>
      <c r="C206" s="420" t="s">
        <v>4250</v>
      </c>
      <c r="D206" s="395">
        <v>2.2599999999999998</v>
      </c>
      <c r="E206" s="399"/>
      <c r="F206" s="397">
        <v>1</v>
      </c>
      <c r="G206" s="30"/>
    </row>
    <row r="207" spans="1:7" x14ac:dyDescent="0.25">
      <c r="A207" s="395">
        <v>195</v>
      </c>
      <c r="B207" s="30" t="s">
        <v>4646</v>
      </c>
      <c r="C207" s="420" t="s">
        <v>4251</v>
      </c>
      <c r="D207" s="395">
        <v>3.24</v>
      </c>
      <c r="E207" s="399"/>
      <c r="F207" s="397">
        <v>1</v>
      </c>
      <c r="G207" s="30"/>
    </row>
    <row r="208" spans="1:7" x14ac:dyDescent="0.25">
      <c r="A208" s="395">
        <v>196</v>
      </c>
      <c r="B208" s="30" t="s">
        <v>4647</v>
      </c>
      <c r="C208" s="420" t="s">
        <v>4648</v>
      </c>
      <c r="D208" s="395">
        <v>1.7</v>
      </c>
      <c r="E208" s="399"/>
      <c r="F208" s="397">
        <v>1</v>
      </c>
      <c r="G208" s="30"/>
    </row>
    <row r="209" spans="1:8" x14ac:dyDescent="0.25">
      <c r="A209" s="395">
        <v>197</v>
      </c>
      <c r="B209" s="30" t="s">
        <v>4649</v>
      </c>
      <c r="C209" s="420" t="s">
        <v>4252</v>
      </c>
      <c r="D209" s="395">
        <v>2.06</v>
      </c>
      <c r="E209" s="399"/>
      <c r="F209" s="397">
        <v>1</v>
      </c>
      <c r="G209" s="30"/>
    </row>
    <row r="210" spans="1:8" x14ac:dyDescent="0.25">
      <c r="A210" s="395">
        <v>198</v>
      </c>
      <c r="B210" s="30" t="s">
        <v>4650</v>
      </c>
      <c r="C210" s="420" t="s">
        <v>4253</v>
      </c>
      <c r="D210" s="395">
        <v>2.17</v>
      </c>
      <c r="E210" s="399"/>
      <c r="F210" s="397">
        <v>1</v>
      </c>
      <c r="G210" s="30"/>
    </row>
    <row r="211" spans="1:8" x14ac:dyDescent="0.25">
      <c r="A211" s="395">
        <v>199</v>
      </c>
      <c r="B211" s="30" t="s">
        <v>4651</v>
      </c>
      <c r="C211" s="420" t="s">
        <v>4652</v>
      </c>
      <c r="D211" s="395">
        <v>1.1000000000000001</v>
      </c>
      <c r="E211" s="399"/>
      <c r="F211" s="397">
        <v>1</v>
      </c>
      <c r="G211" s="30"/>
    </row>
    <row r="212" spans="1:8" x14ac:dyDescent="0.25">
      <c r="A212" s="395">
        <v>200</v>
      </c>
      <c r="B212" s="30" t="s">
        <v>4653</v>
      </c>
      <c r="C212" s="420" t="s">
        <v>4254</v>
      </c>
      <c r="D212" s="395">
        <v>0.88</v>
      </c>
      <c r="E212" s="399"/>
      <c r="F212" s="397">
        <v>1</v>
      </c>
      <c r="G212" s="30"/>
    </row>
    <row r="213" spans="1:8" x14ac:dyDescent="0.25">
      <c r="A213" s="395">
        <v>201</v>
      </c>
      <c r="B213" s="30" t="s">
        <v>4654</v>
      </c>
      <c r="C213" s="420" t="s">
        <v>4255</v>
      </c>
      <c r="D213" s="395">
        <v>0.92</v>
      </c>
      <c r="E213" s="399"/>
      <c r="F213" s="397">
        <v>1</v>
      </c>
      <c r="G213" s="30"/>
    </row>
    <row r="214" spans="1:8" x14ac:dyDescent="0.25">
      <c r="A214" s="395">
        <v>202</v>
      </c>
      <c r="B214" s="30" t="s">
        <v>4655</v>
      </c>
      <c r="C214" s="420" t="s">
        <v>4256</v>
      </c>
      <c r="D214" s="395">
        <v>1.56</v>
      </c>
      <c r="E214" s="399"/>
      <c r="F214" s="397">
        <v>1</v>
      </c>
      <c r="G214" s="30"/>
    </row>
    <row r="215" spans="1:8" x14ac:dyDescent="0.25">
      <c r="A215" s="395">
        <v>203</v>
      </c>
      <c r="B215" s="30" t="s">
        <v>4656</v>
      </c>
      <c r="C215" s="420" t="s">
        <v>4657</v>
      </c>
      <c r="D215" s="395">
        <v>1.08</v>
      </c>
      <c r="E215" s="399"/>
      <c r="F215" s="397">
        <v>0.8</v>
      </c>
      <c r="G215" s="30"/>
    </row>
    <row r="216" spans="1:8" ht="30" x14ac:dyDescent="0.25">
      <c r="A216" s="395">
        <v>204</v>
      </c>
      <c r="B216" s="30" t="s">
        <v>4658</v>
      </c>
      <c r="C216" s="420" t="s">
        <v>4659</v>
      </c>
      <c r="D216" s="395">
        <v>1.41</v>
      </c>
      <c r="E216" s="399"/>
      <c r="F216" s="397">
        <v>0.9</v>
      </c>
      <c r="G216" s="30"/>
      <c r="H216" s="385" t="s">
        <v>4389</v>
      </c>
    </row>
    <row r="217" spans="1:8" ht="45" x14ac:dyDescent="0.25">
      <c r="A217" s="395">
        <v>205</v>
      </c>
      <c r="B217" s="30" t="s">
        <v>4660</v>
      </c>
      <c r="C217" s="420" t="s">
        <v>4661</v>
      </c>
      <c r="D217" s="395">
        <v>1.41</v>
      </c>
      <c r="E217" s="399"/>
      <c r="F217" s="397">
        <v>1</v>
      </c>
      <c r="G217" s="30"/>
    </row>
    <row r="218" spans="1:8" ht="45" x14ac:dyDescent="0.25">
      <c r="A218" s="395">
        <v>206</v>
      </c>
      <c r="B218" s="30" t="s">
        <v>4662</v>
      </c>
      <c r="C218" s="420" t="s">
        <v>4663</v>
      </c>
      <c r="D218" s="395">
        <v>0.14635000000000001</v>
      </c>
      <c r="E218" s="399"/>
      <c r="F218" s="397">
        <v>1</v>
      </c>
      <c r="G218" s="30"/>
    </row>
    <row r="219" spans="1:8" x14ac:dyDescent="0.25">
      <c r="A219" s="395">
        <v>207</v>
      </c>
      <c r="B219" s="30" t="s">
        <v>4664</v>
      </c>
      <c r="C219" s="420" t="s">
        <v>4257</v>
      </c>
      <c r="D219" s="395">
        <v>2.58</v>
      </c>
      <c r="E219" s="399"/>
      <c r="F219" s="397">
        <v>1</v>
      </c>
      <c r="G219" s="30"/>
    </row>
    <row r="220" spans="1:8" x14ac:dyDescent="0.25">
      <c r="A220" s="395">
        <v>208</v>
      </c>
      <c r="B220" s="30" t="s">
        <v>4665</v>
      </c>
      <c r="C220" s="420" t="s">
        <v>4666</v>
      </c>
      <c r="D220" s="395">
        <v>12.27</v>
      </c>
      <c r="E220" s="399"/>
      <c r="F220" s="397">
        <v>1</v>
      </c>
      <c r="G220" s="30"/>
    </row>
    <row r="221" spans="1:8" x14ac:dyDescent="0.25">
      <c r="A221" s="395">
        <v>209</v>
      </c>
      <c r="B221" s="30" t="s">
        <v>4667</v>
      </c>
      <c r="C221" s="420" t="s">
        <v>4258</v>
      </c>
      <c r="D221" s="395">
        <v>7.86</v>
      </c>
      <c r="E221" s="399"/>
      <c r="F221" s="397">
        <v>1</v>
      </c>
      <c r="G221" s="30"/>
    </row>
    <row r="222" spans="1:8" x14ac:dyDescent="0.25">
      <c r="A222" s="395">
        <v>210</v>
      </c>
      <c r="B222" s="30" t="s">
        <v>4668</v>
      </c>
      <c r="C222" s="420" t="s">
        <v>4259</v>
      </c>
      <c r="D222" s="395">
        <v>0.56000000000000005</v>
      </c>
      <c r="E222" s="399"/>
      <c r="F222" s="397">
        <v>0.9</v>
      </c>
      <c r="G222" s="30"/>
      <c r="H222" s="385" t="s">
        <v>4389</v>
      </c>
    </row>
    <row r="223" spans="1:8" x14ac:dyDescent="0.25">
      <c r="A223" s="395">
        <v>211</v>
      </c>
      <c r="B223" s="30" t="s">
        <v>4669</v>
      </c>
      <c r="C223" s="420" t="s">
        <v>4260</v>
      </c>
      <c r="D223" s="395">
        <v>0.56000000000000005</v>
      </c>
      <c r="E223" s="399"/>
      <c r="F223" s="397">
        <v>1</v>
      </c>
      <c r="G223" s="30"/>
    </row>
    <row r="224" spans="1:8" x14ac:dyDescent="0.25">
      <c r="A224" s="395">
        <v>212</v>
      </c>
      <c r="B224" s="30" t="s">
        <v>4670</v>
      </c>
      <c r="C224" s="420" t="s">
        <v>4261</v>
      </c>
      <c r="D224" s="395">
        <v>0.37</v>
      </c>
      <c r="E224" s="399"/>
      <c r="F224" s="397">
        <v>1</v>
      </c>
      <c r="G224" s="30"/>
    </row>
    <row r="225" spans="1:8" ht="30" x14ac:dyDescent="0.25">
      <c r="A225" s="395">
        <v>213</v>
      </c>
      <c r="B225" s="30" t="s">
        <v>4671</v>
      </c>
      <c r="C225" s="420" t="s">
        <v>4672</v>
      </c>
      <c r="D225" s="395">
        <v>0.46</v>
      </c>
      <c r="E225" s="399"/>
      <c r="F225" s="397">
        <v>1</v>
      </c>
      <c r="G225" s="30"/>
    </row>
    <row r="226" spans="1:8" x14ac:dyDescent="0.25">
      <c r="A226" s="395">
        <v>214</v>
      </c>
      <c r="B226" s="30" t="s">
        <v>4673</v>
      </c>
      <c r="C226" s="420" t="s">
        <v>4262</v>
      </c>
      <c r="D226" s="395">
        <v>7.4</v>
      </c>
      <c r="E226" s="399"/>
      <c r="F226" s="397">
        <v>1</v>
      </c>
      <c r="G226" s="30"/>
    </row>
    <row r="227" spans="1:8" x14ac:dyDescent="0.25">
      <c r="A227" s="395">
        <v>215</v>
      </c>
      <c r="B227" s="30" t="s">
        <v>4674</v>
      </c>
      <c r="C227" s="420" t="s">
        <v>4263</v>
      </c>
      <c r="D227" s="395">
        <v>0.4</v>
      </c>
      <c r="E227" s="399"/>
      <c r="F227" s="397">
        <v>1</v>
      </c>
      <c r="G227" s="30"/>
      <c r="H227" s="385" t="s">
        <v>4389</v>
      </c>
    </row>
    <row r="228" spans="1:8" x14ac:dyDescent="0.25">
      <c r="A228" s="395">
        <v>216</v>
      </c>
      <c r="B228" s="30" t="s">
        <v>4675</v>
      </c>
      <c r="C228" s="394" t="s">
        <v>4264</v>
      </c>
      <c r="D228" s="395">
        <v>0.4</v>
      </c>
      <c r="E228" s="399"/>
      <c r="F228" s="397">
        <v>1</v>
      </c>
      <c r="G228" s="30"/>
    </row>
    <row r="229" spans="1:8" x14ac:dyDescent="0.25">
      <c r="A229" s="395">
        <v>217</v>
      </c>
      <c r="B229" s="30" t="s">
        <v>4676</v>
      </c>
      <c r="C229" s="426" t="s">
        <v>4265</v>
      </c>
      <c r="D229" s="30">
        <v>0.4</v>
      </c>
      <c r="E229" s="399"/>
      <c r="F229" s="397">
        <v>1</v>
      </c>
      <c r="G229" s="30"/>
    </row>
    <row r="230" spans="1:8" x14ac:dyDescent="0.25">
      <c r="A230" s="395">
        <v>218</v>
      </c>
      <c r="B230" s="427" t="s">
        <v>4677</v>
      </c>
      <c r="C230" s="428" t="s">
        <v>4266</v>
      </c>
      <c r="D230" s="398">
        <v>2.5</v>
      </c>
      <c r="E230" s="399">
        <v>1.09E-2</v>
      </c>
      <c r="F230" s="397">
        <v>1</v>
      </c>
      <c r="G230" s="30"/>
      <c r="H230" s="385" t="s">
        <v>4389</v>
      </c>
    </row>
    <row r="231" spans="1:8" ht="30" x14ac:dyDescent="0.25">
      <c r="A231" s="395">
        <v>219</v>
      </c>
      <c r="B231" s="393" t="s">
        <v>4678</v>
      </c>
      <c r="C231" s="402" t="s">
        <v>4267</v>
      </c>
      <c r="D231" s="429">
        <v>1.863</v>
      </c>
      <c r="E231" s="399">
        <v>0.2107</v>
      </c>
      <c r="F231" s="397">
        <v>1</v>
      </c>
      <c r="G231" s="30"/>
    </row>
    <row r="232" spans="1:8" ht="30" x14ac:dyDescent="0.25">
      <c r="A232" s="395">
        <v>220</v>
      </c>
      <c r="B232" s="393" t="s">
        <v>4679</v>
      </c>
      <c r="C232" s="402" t="s">
        <v>4268</v>
      </c>
      <c r="D232" s="429">
        <v>3.3570000000000002</v>
      </c>
      <c r="E232" s="399">
        <v>0.1177</v>
      </c>
      <c r="F232" s="397">
        <v>1</v>
      </c>
      <c r="G232" s="30"/>
    </row>
    <row r="233" spans="1:8" ht="30" x14ac:dyDescent="0.25">
      <c r="A233" s="395">
        <v>221</v>
      </c>
      <c r="B233" s="393" t="s">
        <v>4680</v>
      </c>
      <c r="C233" s="402" t="s">
        <v>4269</v>
      </c>
      <c r="D233" s="429">
        <v>4.8520000000000003</v>
      </c>
      <c r="E233" s="399">
        <v>8.1699999999999995E-2</v>
      </c>
      <c r="F233" s="397">
        <v>1</v>
      </c>
      <c r="G233" s="30"/>
    </row>
    <row r="234" spans="1:8" ht="30" x14ac:dyDescent="0.25">
      <c r="A234" s="395">
        <v>222</v>
      </c>
      <c r="B234" s="393" t="s">
        <v>4681</v>
      </c>
      <c r="C234" s="402" t="s">
        <v>4270</v>
      </c>
      <c r="D234" s="429">
        <v>6.3470000000000004</v>
      </c>
      <c r="E234" s="399">
        <v>6.2600000000000003E-2</v>
      </c>
      <c r="F234" s="397">
        <v>1</v>
      </c>
      <c r="G234" s="30"/>
    </row>
    <row r="235" spans="1:8" x14ac:dyDescent="0.25">
      <c r="A235" s="395">
        <v>223</v>
      </c>
      <c r="B235" s="430" t="s">
        <v>4682</v>
      </c>
      <c r="C235" s="431" t="s">
        <v>4271</v>
      </c>
      <c r="D235" s="398">
        <v>5.36</v>
      </c>
      <c r="E235" s="399">
        <v>5.1000000000000004E-3</v>
      </c>
      <c r="F235" s="397">
        <v>1</v>
      </c>
      <c r="G235" s="30"/>
      <c r="H235" s="385" t="s">
        <v>4389</v>
      </c>
    </row>
    <row r="236" spans="1:8" ht="30" x14ac:dyDescent="0.25">
      <c r="A236" s="395">
        <v>224</v>
      </c>
      <c r="B236" s="393" t="s">
        <v>4683</v>
      </c>
      <c r="C236" s="402" t="s">
        <v>4272</v>
      </c>
      <c r="D236" s="429">
        <v>1.863</v>
      </c>
      <c r="E236" s="399">
        <v>0.2107</v>
      </c>
      <c r="F236" s="397">
        <v>1</v>
      </c>
      <c r="G236" s="30"/>
    </row>
    <row r="237" spans="1:8" ht="30" x14ac:dyDescent="0.25">
      <c r="A237" s="395">
        <v>225</v>
      </c>
      <c r="B237" s="393" t="s">
        <v>4684</v>
      </c>
      <c r="C237" s="402" t="s">
        <v>4273</v>
      </c>
      <c r="D237" s="429">
        <v>3.3570000000000002</v>
      </c>
      <c r="E237" s="399">
        <v>0.1177</v>
      </c>
      <c r="F237" s="397">
        <v>1</v>
      </c>
      <c r="G237" s="30"/>
    </row>
    <row r="238" spans="1:8" ht="30" x14ac:dyDescent="0.25">
      <c r="A238" s="395">
        <v>226</v>
      </c>
      <c r="B238" s="393" t="s">
        <v>4685</v>
      </c>
      <c r="C238" s="402" t="s">
        <v>4274</v>
      </c>
      <c r="D238" s="429">
        <v>4.8520000000000003</v>
      </c>
      <c r="E238" s="399">
        <v>8.1699999999999995E-2</v>
      </c>
      <c r="F238" s="397">
        <v>1</v>
      </c>
      <c r="G238" s="30"/>
    </row>
    <row r="239" spans="1:8" ht="30" x14ac:dyDescent="0.25">
      <c r="A239" s="395">
        <v>227</v>
      </c>
      <c r="B239" s="393" t="s">
        <v>4686</v>
      </c>
      <c r="C239" s="402" t="s">
        <v>4275</v>
      </c>
      <c r="D239" s="429">
        <v>6.3470000000000004</v>
      </c>
      <c r="E239" s="399">
        <v>6.2600000000000003E-2</v>
      </c>
      <c r="F239" s="397">
        <v>1</v>
      </c>
      <c r="G239" s="30"/>
    </row>
    <row r="240" spans="1:8" ht="30" x14ac:dyDescent="0.25">
      <c r="A240" s="395">
        <v>228</v>
      </c>
      <c r="B240" s="432" t="s">
        <v>4687</v>
      </c>
      <c r="C240" s="32" t="s">
        <v>4276</v>
      </c>
      <c r="D240" s="398">
        <v>4.0599999999999996</v>
      </c>
      <c r="E240" s="399">
        <v>0.1794</v>
      </c>
      <c r="F240" s="397">
        <v>1</v>
      </c>
      <c r="G240" s="30"/>
      <c r="H240" s="385" t="s">
        <v>4389</v>
      </c>
    </row>
    <row r="241" spans="1:7" ht="30" x14ac:dyDescent="0.25">
      <c r="A241" s="395">
        <v>229</v>
      </c>
      <c r="B241" s="432" t="s">
        <v>4688</v>
      </c>
      <c r="C241" s="32" t="s">
        <v>4689</v>
      </c>
      <c r="D241" s="398">
        <v>1.089</v>
      </c>
      <c r="E241" s="399">
        <v>0.65654000000000001</v>
      </c>
      <c r="F241" s="397">
        <v>1</v>
      </c>
      <c r="G241" s="30"/>
    </row>
    <row r="242" spans="1:7" ht="30" x14ac:dyDescent="0.25">
      <c r="A242" s="395">
        <v>230</v>
      </c>
      <c r="B242" s="432" t="s">
        <v>4690</v>
      </c>
      <c r="C242" s="32" t="s">
        <v>4691</v>
      </c>
      <c r="D242" s="398">
        <v>1.228</v>
      </c>
      <c r="E242" s="399">
        <v>0.58552999999999999</v>
      </c>
      <c r="F242" s="397">
        <v>1</v>
      </c>
      <c r="G242" s="30"/>
    </row>
    <row r="243" spans="1:7" ht="30" x14ac:dyDescent="0.25">
      <c r="A243" s="395">
        <v>231</v>
      </c>
      <c r="B243" s="432" t="s">
        <v>4692</v>
      </c>
      <c r="C243" s="32" t="s">
        <v>4693</v>
      </c>
      <c r="D243" s="398">
        <v>1.5649999999999999</v>
      </c>
      <c r="E243" s="399">
        <v>0.46359</v>
      </c>
      <c r="F243" s="397">
        <v>1</v>
      </c>
      <c r="G243" s="30"/>
    </row>
    <row r="244" spans="1:7" ht="30" x14ac:dyDescent="0.25">
      <c r="A244" s="395">
        <v>232</v>
      </c>
      <c r="B244" s="432" t="s">
        <v>4694</v>
      </c>
      <c r="C244" s="32" t="s">
        <v>4695</v>
      </c>
      <c r="D244" s="398">
        <v>1.7869999999999999</v>
      </c>
      <c r="E244" s="399">
        <v>0.40778999999999999</v>
      </c>
      <c r="F244" s="397">
        <v>1</v>
      </c>
      <c r="G244" s="30"/>
    </row>
    <row r="245" spans="1:7" ht="30" x14ac:dyDescent="0.25">
      <c r="A245" s="395">
        <v>233</v>
      </c>
      <c r="B245" s="432" t="s">
        <v>4696</v>
      </c>
      <c r="C245" s="32" t="s">
        <v>4697</v>
      </c>
      <c r="D245" s="398">
        <v>2.0390000000000001</v>
      </c>
      <c r="E245" s="399">
        <v>0.35871999999999998</v>
      </c>
      <c r="F245" s="397">
        <v>1</v>
      </c>
      <c r="G245" s="30"/>
    </row>
    <row r="246" spans="1:7" ht="30" x14ac:dyDescent="0.25">
      <c r="A246" s="395">
        <v>234</v>
      </c>
      <c r="B246" s="432" t="s">
        <v>4698</v>
      </c>
      <c r="C246" s="32" t="s">
        <v>4699</v>
      </c>
      <c r="D246" s="398">
        <v>2.1040000000000001</v>
      </c>
      <c r="E246" s="399">
        <v>0.34800999999999999</v>
      </c>
      <c r="F246" s="397">
        <v>1</v>
      </c>
      <c r="G246" s="30"/>
    </row>
    <row r="247" spans="1:7" ht="30" x14ac:dyDescent="0.25">
      <c r="A247" s="395">
        <v>235</v>
      </c>
      <c r="B247" s="432" t="s">
        <v>4700</v>
      </c>
      <c r="C247" s="32" t="s">
        <v>4701</v>
      </c>
      <c r="D247" s="398">
        <v>2.2509999999999999</v>
      </c>
      <c r="E247" s="399">
        <v>0.32579999999999998</v>
      </c>
      <c r="F247" s="397">
        <v>1</v>
      </c>
      <c r="G247" s="30"/>
    </row>
    <row r="248" spans="1:7" ht="30" x14ac:dyDescent="0.25">
      <c r="A248" s="395">
        <v>236</v>
      </c>
      <c r="B248" s="432" t="s">
        <v>4702</v>
      </c>
      <c r="C248" s="32" t="s">
        <v>4703</v>
      </c>
      <c r="D248" s="398">
        <v>2.4350000000000001</v>
      </c>
      <c r="E248" s="399">
        <v>0.30173</v>
      </c>
      <c r="F248" s="397">
        <v>1</v>
      </c>
      <c r="G248" s="30"/>
    </row>
    <row r="249" spans="1:7" ht="30" x14ac:dyDescent="0.25">
      <c r="A249" s="395">
        <v>237</v>
      </c>
      <c r="B249" s="432" t="s">
        <v>4704</v>
      </c>
      <c r="C249" s="32" t="s">
        <v>4705</v>
      </c>
      <c r="D249" s="398">
        <v>2.7429999999999999</v>
      </c>
      <c r="E249" s="399">
        <v>0.26856999999999998</v>
      </c>
      <c r="F249" s="397">
        <v>1</v>
      </c>
      <c r="G249" s="30"/>
    </row>
    <row r="250" spans="1:7" ht="30" x14ac:dyDescent="0.25">
      <c r="A250" s="395">
        <v>238</v>
      </c>
      <c r="B250" s="432" t="s">
        <v>4706</v>
      </c>
      <c r="C250" s="32" t="s">
        <v>4707</v>
      </c>
      <c r="D250" s="398">
        <v>3.0070000000000001</v>
      </c>
      <c r="E250" s="399">
        <v>0.24543999999999999</v>
      </c>
      <c r="F250" s="397">
        <v>1</v>
      </c>
      <c r="G250" s="30"/>
    </row>
    <row r="251" spans="1:7" ht="30" x14ac:dyDescent="0.25">
      <c r="A251" s="395">
        <v>239</v>
      </c>
      <c r="B251" s="432" t="s">
        <v>4708</v>
      </c>
      <c r="C251" s="32" t="s">
        <v>4709</v>
      </c>
      <c r="D251" s="398">
        <v>2.956</v>
      </c>
      <c r="E251" s="399">
        <v>0.24954000000000001</v>
      </c>
      <c r="F251" s="397">
        <v>1</v>
      </c>
      <c r="G251" s="30"/>
    </row>
    <row r="252" spans="1:7" ht="30" x14ac:dyDescent="0.25">
      <c r="A252" s="395">
        <v>240</v>
      </c>
      <c r="B252" s="432" t="s">
        <v>4710</v>
      </c>
      <c r="C252" s="32" t="s">
        <v>4711</v>
      </c>
      <c r="D252" s="398">
        <v>3.2669999999999999</v>
      </c>
      <c r="E252" s="399">
        <v>0.22625000000000001</v>
      </c>
      <c r="F252" s="397">
        <v>1</v>
      </c>
      <c r="G252" s="30"/>
    </row>
    <row r="253" spans="1:7" ht="30" x14ac:dyDescent="0.25">
      <c r="A253" s="395">
        <v>241</v>
      </c>
      <c r="B253" s="432" t="s">
        <v>4712</v>
      </c>
      <c r="C253" s="32" t="s">
        <v>4713</v>
      </c>
      <c r="D253" s="398">
        <v>3.3839999999999999</v>
      </c>
      <c r="E253" s="399">
        <v>0.21856</v>
      </c>
      <c r="F253" s="397">
        <v>1</v>
      </c>
      <c r="G253" s="30"/>
    </row>
    <row r="254" spans="1:7" ht="30" x14ac:dyDescent="0.25">
      <c r="A254" s="395">
        <v>242</v>
      </c>
      <c r="B254" s="432" t="s">
        <v>4714</v>
      </c>
      <c r="C254" s="32" t="s">
        <v>4715</v>
      </c>
      <c r="D254" s="398">
        <v>3.5329999999999999</v>
      </c>
      <c r="E254" s="399">
        <v>0.20946000000000001</v>
      </c>
      <c r="F254" s="397">
        <v>1</v>
      </c>
      <c r="G254" s="30"/>
    </row>
    <row r="255" spans="1:7" ht="30" x14ac:dyDescent="0.25">
      <c r="A255" s="395">
        <v>243</v>
      </c>
      <c r="B255" s="432" t="s">
        <v>4716</v>
      </c>
      <c r="C255" s="32" t="s">
        <v>4717</v>
      </c>
      <c r="D255" s="398">
        <v>3.552</v>
      </c>
      <c r="E255" s="399">
        <v>0.20834</v>
      </c>
      <c r="F255" s="397">
        <v>1</v>
      </c>
      <c r="G255" s="30"/>
    </row>
    <row r="256" spans="1:7" ht="30" x14ac:dyDescent="0.25">
      <c r="A256" s="395">
        <v>244</v>
      </c>
      <c r="B256" s="432" t="s">
        <v>4718</v>
      </c>
      <c r="C256" s="32" t="s">
        <v>4719</v>
      </c>
      <c r="D256" s="398">
        <v>3.8069999999999999</v>
      </c>
      <c r="E256" s="399">
        <v>0.1946</v>
      </c>
      <c r="F256" s="397">
        <v>1</v>
      </c>
      <c r="G256" s="30"/>
    </row>
    <row r="257" spans="1:8" ht="30" x14ac:dyDescent="0.25">
      <c r="A257" s="395">
        <v>245</v>
      </c>
      <c r="B257" s="432" t="s">
        <v>4720</v>
      </c>
      <c r="C257" s="32" t="s">
        <v>4721</v>
      </c>
      <c r="D257" s="398">
        <v>4.2839999999999998</v>
      </c>
      <c r="E257" s="399">
        <v>0.17324999999999999</v>
      </c>
      <c r="F257" s="397">
        <v>1</v>
      </c>
      <c r="G257" s="30"/>
    </row>
    <row r="258" spans="1:8" ht="30" x14ac:dyDescent="0.25">
      <c r="A258" s="395">
        <v>246</v>
      </c>
      <c r="B258" s="432" t="s">
        <v>4722</v>
      </c>
      <c r="C258" s="32" t="s">
        <v>4723</v>
      </c>
      <c r="D258" s="398">
        <v>4.1760000000000002</v>
      </c>
      <c r="E258" s="399">
        <v>0.17766999999999999</v>
      </c>
      <c r="F258" s="397">
        <v>1</v>
      </c>
      <c r="G258" s="30"/>
    </row>
    <row r="259" spans="1:8" ht="30" x14ac:dyDescent="0.25">
      <c r="A259" s="395">
        <v>247</v>
      </c>
      <c r="B259" s="432" t="s">
        <v>4724</v>
      </c>
      <c r="C259" s="32" t="s">
        <v>4725</v>
      </c>
      <c r="D259" s="398">
        <v>4.7919999999999998</v>
      </c>
      <c r="E259" s="399">
        <v>0.15511</v>
      </c>
      <c r="F259" s="397">
        <v>1</v>
      </c>
      <c r="G259" s="30"/>
    </row>
    <row r="260" spans="1:8" ht="30" x14ac:dyDescent="0.25">
      <c r="A260" s="395">
        <v>248</v>
      </c>
      <c r="B260" s="432" t="s">
        <v>4726</v>
      </c>
      <c r="C260" s="32" t="s">
        <v>4727</v>
      </c>
      <c r="D260" s="398">
        <v>5.181</v>
      </c>
      <c r="E260" s="399">
        <v>0.14358000000000001</v>
      </c>
      <c r="F260" s="397">
        <v>1</v>
      </c>
      <c r="G260" s="30"/>
    </row>
    <row r="261" spans="1:8" ht="30" x14ac:dyDescent="0.25">
      <c r="A261" s="395">
        <v>249</v>
      </c>
      <c r="B261" s="432" t="s">
        <v>4728</v>
      </c>
      <c r="C261" s="32" t="s">
        <v>4729</v>
      </c>
      <c r="D261" s="398">
        <v>5.2190000000000003</v>
      </c>
      <c r="E261" s="399">
        <v>0.14255999999999999</v>
      </c>
      <c r="F261" s="397">
        <v>1</v>
      </c>
      <c r="G261" s="30"/>
    </row>
    <row r="262" spans="1:8" ht="30" x14ac:dyDescent="0.25">
      <c r="A262" s="395">
        <v>250</v>
      </c>
      <c r="B262" s="432" t="s">
        <v>4730</v>
      </c>
      <c r="C262" s="32" t="s">
        <v>4731</v>
      </c>
      <c r="D262" s="398">
        <v>6.4109999999999996</v>
      </c>
      <c r="E262" s="399">
        <v>0.11627999999999999</v>
      </c>
      <c r="F262" s="397">
        <v>1</v>
      </c>
      <c r="G262" s="30"/>
    </row>
    <row r="263" spans="1:8" ht="30" x14ac:dyDescent="0.25">
      <c r="A263" s="395">
        <v>251</v>
      </c>
      <c r="B263" s="432" t="s">
        <v>4732</v>
      </c>
      <c r="C263" s="32" t="s">
        <v>4733</v>
      </c>
      <c r="D263" s="398">
        <v>6.5439999999999996</v>
      </c>
      <c r="E263" s="399">
        <v>0.11394</v>
      </c>
      <c r="F263" s="397">
        <v>1</v>
      </c>
      <c r="G263" s="30"/>
    </row>
    <row r="264" spans="1:8" ht="30" x14ac:dyDescent="0.25">
      <c r="A264" s="395">
        <v>252</v>
      </c>
      <c r="B264" s="432" t="s">
        <v>4734</v>
      </c>
      <c r="C264" s="32" t="s">
        <v>4735</v>
      </c>
      <c r="D264" s="398">
        <v>7.3440000000000003</v>
      </c>
      <c r="E264" s="399">
        <v>0.10163</v>
      </c>
      <c r="F264" s="397">
        <v>1</v>
      </c>
      <c r="G264" s="30"/>
    </row>
    <row r="265" spans="1:8" ht="30" x14ac:dyDescent="0.25">
      <c r="A265" s="395">
        <v>253</v>
      </c>
      <c r="B265" s="432" t="s">
        <v>4736</v>
      </c>
      <c r="C265" s="32" t="s">
        <v>4737</v>
      </c>
      <c r="D265" s="398">
        <v>8.2249999999999996</v>
      </c>
      <c r="E265" s="399">
        <v>9.0819999999999998E-2</v>
      </c>
      <c r="F265" s="397">
        <v>1</v>
      </c>
      <c r="G265" s="30"/>
    </row>
    <row r="266" spans="1:8" ht="30" x14ac:dyDescent="0.25">
      <c r="A266" s="395">
        <v>254</v>
      </c>
      <c r="B266" s="432" t="s">
        <v>4738</v>
      </c>
      <c r="C266" s="32" t="s">
        <v>4739</v>
      </c>
      <c r="D266" s="398">
        <v>9.6829999999999998</v>
      </c>
      <c r="E266" s="399">
        <v>7.7229999999999993E-2</v>
      </c>
      <c r="F266" s="397">
        <v>1</v>
      </c>
      <c r="G266" s="30"/>
    </row>
    <row r="267" spans="1:8" ht="30" x14ac:dyDescent="0.25">
      <c r="A267" s="395">
        <v>255</v>
      </c>
      <c r="B267" s="432" t="s">
        <v>4740</v>
      </c>
      <c r="C267" s="32" t="s">
        <v>4741</v>
      </c>
      <c r="D267" s="398">
        <v>3.6829999999999998</v>
      </c>
      <c r="E267" s="399">
        <v>0.20108000000000001</v>
      </c>
      <c r="F267" s="397">
        <v>1</v>
      </c>
      <c r="G267" s="30"/>
    </row>
    <row r="268" spans="1:8" ht="30" x14ac:dyDescent="0.25">
      <c r="A268" s="395">
        <v>256</v>
      </c>
      <c r="B268" s="432" t="s">
        <v>4742</v>
      </c>
      <c r="C268" s="32" t="s">
        <v>4743</v>
      </c>
      <c r="D268" s="398">
        <v>2.7869999999999999</v>
      </c>
      <c r="E268" s="399">
        <v>0.26436999999999999</v>
      </c>
      <c r="F268" s="397">
        <v>1</v>
      </c>
      <c r="G268" s="30"/>
    </row>
    <row r="269" spans="1:8" ht="30" x14ac:dyDescent="0.25">
      <c r="A269" s="395">
        <v>257</v>
      </c>
      <c r="B269" s="432" t="s">
        <v>4744</v>
      </c>
      <c r="C269" s="32" t="s">
        <v>4745</v>
      </c>
      <c r="D269" s="398">
        <v>4.88</v>
      </c>
      <c r="E269" s="399">
        <v>0.15232000000000001</v>
      </c>
      <c r="F269" s="397">
        <v>1</v>
      </c>
      <c r="G269" s="30"/>
    </row>
    <row r="270" spans="1:8" ht="30" customHeight="1" x14ac:dyDescent="0.25">
      <c r="A270" s="30">
        <v>258</v>
      </c>
      <c r="B270" s="432" t="s">
        <v>4746</v>
      </c>
      <c r="C270" s="32" t="s">
        <v>4747</v>
      </c>
      <c r="D270" s="434">
        <v>0.3</v>
      </c>
      <c r="E270" s="488">
        <v>8.9499999999999996E-2</v>
      </c>
      <c r="F270" s="421">
        <v>1.4</v>
      </c>
      <c r="G270" s="30"/>
      <c r="H270" s="444" t="s">
        <v>4389</v>
      </c>
    </row>
    <row r="271" spans="1:8" ht="30" customHeight="1" x14ac:dyDescent="0.25">
      <c r="A271" s="30">
        <v>259</v>
      </c>
      <c r="B271" s="432" t="s">
        <v>4748</v>
      </c>
      <c r="C271" s="32" t="s">
        <v>4749</v>
      </c>
      <c r="D271" s="434">
        <v>0.26</v>
      </c>
      <c r="E271" s="488">
        <v>0.10317999999999999</v>
      </c>
      <c r="F271" s="421">
        <v>1</v>
      </c>
      <c r="G271" s="30"/>
      <c r="H271" s="444"/>
    </row>
    <row r="272" spans="1:8" ht="30" x14ac:dyDescent="0.25">
      <c r="A272" s="395">
        <v>260</v>
      </c>
      <c r="B272" s="432" t="s">
        <v>4750</v>
      </c>
      <c r="C272" s="32" t="s">
        <v>4751</v>
      </c>
      <c r="D272" s="398">
        <v>0.39</v>
      </c>
      <c r="E272" s="399">
        <v>0.39742</v>
      </c>
      <c r="F272" s="397">
        <v>1</v>
      </c>
      <c r="G272" s="30"/>
    </row>
    <row r="273" spans="1:8" ht="30" x14ac:dyDescent="0.25">
      <c r="A273" s="395">
        <v>261</v>
      </c>
      <c r="B273" s="432" t="s">
        <v>4752</v>
      </c>
      <c r="C273" s="32" t="s">
        <v>4753</v>
      </c>
      <c r="D273" s="398">
        <v>0.41399999999999998</v>
      </c>
      <c r="E273" s="399">
        <v>0.37530000000000002</v>
      </c>
      <c r="F273" s="397">
        <v>1</v>
      </c>
      <c r="G273" s="30"/>
    </row>
    <row r="274" spans="1:8" ht="30" x14ac:dyDescent="0.25">
      <c r="A274" s="395">
        <v>262</v>
      </c>
      <c r="B274" s="432" t="s">
        <v>4754</v>
      </c>
      <c r="C274" s="32" t="s">
        <v>4755</v>
      </c>
      <c r="D274" s="398">
        <v>0.53100000000000003</v>
      </c>
      <c r="E274" s="399">
        <v>0.29413</v>
      </c>
      <c r="F274" s="397">
        <v>1</v>
      </c>
      <c r="G274" s="30"/>
    </row>
    <row r="275" spans="1:8" ht="30" x14ac:dyDescent="0.25">
      <c r="A275" s="395">
        <v>263</v>
      </c>
      <c r="B275" s="432" t="s">
        <v>4756</v>
      </c>
      <c r="C275" s="32" t="s">
        <v>4757</v>
      </c>
      <c r="D275" s="398">
        <v>0.55000000000000004</v>
      </c>
      <c r="E275" s="399">
        <v>4.9500000000000002E-2</v>
      </c>
      <c r="F275" s="397">
        <v>1.4</v>
      </c>
      <c r="G275" s="30"/>
      <c r="H275" s="385" t="s">
        <v>4389</v>
      </c>
    </row>
    <row r="276" spans="1:8" ht="30" x14ac:dyDescent="0.25">
      <c r="A276" s="395">
        <v>264</v>
      </c>
      <c r="B276" s="432" t="s">
        <v>4758</v>
      </c>
      <c r="C276" s="32" t="s">
        <v>4759</v>
      </c>
      <c r="D276" s="398">
        <v>0.61099999999999999</v>
      </c>
      <c r="E276" s="399">
        <v>0.25647999999999999</v>
      </c>
      <c r="F276" s="397">
        <v>1</v>
      </c>
      <c r="G276" s="30"/>
    </row>
    <row r="277" spans="1:8" ht="30" x14ac:dyDescent="0.25">
      <c r="A277" s="395">
        <v>265</v>
      </c>
      <c r="B277" s="432" t="s">
        <v>4760</v>
      </c>
      <c r="C277" s="32" t="s">
        <v>4761</v>
      </c>
      <c r="D277" s="398">
        <v>0.64400000000000002</v>
      </c>
      <c r="E277" s="399">
        <v>0.24364</v>
      </c>
      <c r="F277" s="397">
        <v>1</v>
      </c>
      <c r="G277" s="30"/>
    </row>
    <row r="278" spans="1:8" ht="30" x14ac:dyDescent="0.25">
      <c r="A278" s="395">
        <v>266</v>
      </c>
      <c r="B278" s="432" t="s">
        <v>4762</v>
      </c>
      <c r="C278" s="32" t="s">
        <v>4763</v>
      </c>
      <c r="D278" s="398">
        <v>0.64600000000000002</v>
      </c>
      <c r="E278" s="399">
        <v>0.24299000000000001</v>
      </c>
      <c r="F278" s="397">
        <v>1</v>
      </c>
      <c r="G278" s="30"/>
    </row>
    <row r="279" spans="1:8" ht="30" x14ac:dyDescent="0.25">
      <c r="A279" s="395">
        <v>267</v>
      </c>
      <c r="B279" s="432" t="s">
        <v>4764</v>
      </c>
      <c r="C279" s="32" t="s">
        <v>4765</v>
      </c>
      <c r="D279" s="398">
        <v>0.93600000000000005</v>
      </c>
      <c r="E279" s="399">
        <v>0.16861000000000001</v>
      </c>
      <c r="F279" s="397">
        <v>1</v>
      </c>
      <c r="G279" s="30"/>
    </row>
    <row r="280" spans="1:8" ht="30" x14ac:dyDescent="0.25">
      <c r="A280" s="395">
        <v>268</v>
      </c>
      <c r="B280" s="432" t="s">
        <v>4766</v>
      </c>
      <c r="C280" s="32" t="s">
        <v>4767</v>
      </c>
      <c r="D280" s="398">
        <v>1.018</v>
      </c>
      <c r="E280" s="399">
        <v>0.15523000000000001</v>
      </c>
      <c r="F280" s="397">
        <v>1</v>
      </c>
      <c r="G280" s="30"/>
    </row>
    <row r="281" spans="1:8" ht="30" x14ac:dyDescent="0.25">
      <c r="A281" s="395">
        <v>269</v>
      </c>
      <c r="B281" s="432" t="s">
        <v>4768</v>
      </c>
      <c r="C281" s="32" t="s">
        <v>4769</v>
      </c>
      <c r="D281" s="398">
        <v>0.68</v>
      </c>
      <c r="E281" s="399">
        <v>0.23099</v>
      </c>
      <c r="F281" s="397">
        <v>1</v>
      </c>
      <c r="G281" s="30"/>
    </row>
    <row r="282" spans="1:8" ht="30" x14ac:dyDescent="0.25">
      <c r="A282" s="395">
        <v>270</v>
      </c>
      <c r="B282" s="432" t="s">
        <v>4770</v>
      </c>
      <c r="C282" s="32" t="s">
        <v>4771</v>
      </c>
      <c r="D282" s="398">
        <v>0.70899999999999996</v>
      </c>
      <c r="E282" s="399">
        <v>0.22161</v>
      </c>
      <c r="F282" s="397">
        <v>1</v>
      </c>
      <c r="G282" s="30"/>
    </row>
    <row r="283" spans="1:8" ht="30" x14ac:dyDescent="0.25">
      <c r="A283" s="395">
        <v>271</v>
      </c>
      <c r="B283" s="432" t="s">
        <v>4772</v>
      </c>
      <c r="C283" s="32" t="s">
        <v>4773</v>
      </c>
      <c r="D283" s="398">
        <v>0.98599999999999999</v>
      </c>
      <c r="E283" s="399">
        <v>0.16020000000000001</v>
      </c>
      <c r="F283" s="397">
        <v>1</v>
      </c>
      <c r="G283" s="30"/>
    </row>
    <row r="284" spans="1:8" ht="30" x14ac:dyDescent="0.25">
      <c r="A284" s="395">
        <v>272</v>
      </c>
      <c r="B284" s="432" t="s">
        <v>4774</v>
      </c>
      <c r="C284" s="32" t="s">
        <v>4775</v>
      </c>
      <c r="D284" s="398">
        <v>0.96</v>
      </c>
      <c r="E284" s="399">
        <v>2.8300000000000002E-2</v>
      </c>
      <c r="F284" s="397">
        <v>1</v>
      </c>
      <c r="G284" s="30"/>
      <c r="H284" s="385" t="s">
        <v>4389</v>
      </c>
    </row>
    <row r="285" spans="1:8" ht="30" x14ac:dyDescent="0.25">
      <c r="A285" s="395">
        <v>273</v>
      </c>
      <c r="B285" s="432" t="s">
        <v>4776</v>
      </c>
      <c r="C285" s="32" t="s">
        <v>4777</v>
      </c>
      <c r="D285" s="398">
        <v>0.14299999999999999</v>
      </c>
      <c r="E285" s="399">
        <v>0.68049000000000004</v>
      </c>
      <c r="F285" s="397">
        <v>1</v>
      </c>
      <c r="G285" s="30"/>
    </row>
    <row r="286" spans="1:8" ht="30" x14ac:dyDescent="0.25">
      <c r="A286" s="395">
        <v>274</v>
      </c>
      <c r="B286" s="432" t="s">
        <v>4778</v>
      </c>
      <c r="C286" s="32" t="s">
        <v>4779</v>
      </c>
      <c r="D286" s="398">
        <v>0.14899999999999999</v>
      </c>
      <c r="E286" s="399">
        <v>0.65495999999999999</v>
      </c>
      <c r="F286" s="397">
        <v>1</v>
      </c>
      <c r="G286" s="30"/>
    </row>
    <row r="287" spans="1:8" ht="30" x14ac:dyDescent="0.25">
      <c r="A287" s="395">
        <v>275</v>
      </c>
      <c r="B287" s="432" t="s">
        <v>4780</v>
      </c>
      <c r="C287" s="32" t="s">
        <v>4781</v>
      </c>
      <c r="D287" s="398">
        <v>0.877</v>
      </c>
      <c r="E287" s="399">
        <v>0.17974999999999999</v>
      </c>
      <c r="F287" s="397">
        <v>1</v>
      </c>
      <c r="G287" s="30"/>
    </row>
    <row r="288" spans="1:8" ht="30" x14ac:dyDescent="0.25">
      <c r="A288" s="395">
        <v>276</v>
      </c>
      <c r="B288" s="432" t="s">
        <v>4782</v>
      </c>
      <c r="C288" s="32" t="s">
        <v>4783</v>
      </c>
      <c r="D288" s="398">
        <v>0.86299999999999999</v>
      </c>
      <c r="E288" s="399">
        <v>0.18276000000000001</v>
      </c>
      <c r="F288" s="397">
        <v>1</v>
      </c>
      <c r="G288" s="30"/>
    </row>
    <row r="289" spans="1:8" ht="30" x14ac:dyDescent="0.25">
      <c r="A289" s="395">
        <v>277</v>
      </c>
      <c r="B289" s="432" t="s">
        <v>4784</v>
      </c>
      <c r="C289" s="32" t="s">
        <v>4785</v>
      </c>
      <c r="D289" s="398">
        <v>1.075</v>
      </c>
      <c r="E289" s="399">
        <v>0.14710999999999999</v>
      </c>
      <c r="F289" s="397">
        <v>1</v>
      </c>
      <c r="G289" s="30"/>
    </row>
    <row r="290" spans="1:8" ht="30" x14ac:dyDescent="0.25">
      <c r="A290" s="395">
        <v>278</v>
      </c>
      <c r="B290" s="432" t="s">
        <v>4786</v>
      </c>
      <c r="C290" s="32" t="s">
        <v>4787</v>
      </c>
      <c r="D290" s="398">
        <v>0.93600000000000005</v>
      </c>
      <c r="E290" s="399">
        <v>0.16861000000000001</v>
      </c>
      <c r="F290" s="397">
        <v>1</v>
      </c>
      <c r="G290" s="30"/>
    </row>
    <row r="291" spans="1:8" ht="30" x14ac:dyDescent="0.25">
      <c r="A291" s="395">
        <v>279</v>
      </c>
      <c r="B291" s="432" t="s">
        <v>4788</v>
      </c>
      <c r="C291" s="32" t="s">
        <v>4789</v>
      </c>
      <c r="D291" s="398">
        <v>1.018</v>
      </c>
      <c r="E291" s="399">
        <v>0.15523000000000001</v>
      </c>
      <c r="F291" s="397">
        <v>1</v>
      </c>
      <c r="G291" s="30"/>
    </row>
    <row r="292" spans="1:8" ht="30" x14ac:dyDescent="0.25">
      <c r="A292" s="395">
        <v>280</v>
      </c>
      <c r="B292" s="432" t="s">
        <v>4790</v>
      </c>
      <c r="C292" s="32" t="s">
        <v>4791</v>
      </c>
      <c r="D292" s="398">
        <v>1.5569999999999999</v>
      </c>
      <c r="E292" s="399">
        <v>0.10193000000000001</v>
      </c>
      <c r="F292" s="397">
        <v>1</v>
      </c>
      <c r="G292" s="30"/>
    </row>
    <row r="293" spans="1:8" ht="30" x14ac:dyDescent="0.25">
      <c r="A293" s="395">
        <v>281</v>
      </c>
      <c r="B293" s="432" t="s">
        <v>4792</v>
      </c>
      <c r="C293" s="32" t="s">
        <v>4793</v>
      </c>
      <c r="D293" s="398">
        <v>1.1599999999999999</v>
      </c>
      <c r="E293" s="399">
        <v>2.3399999999999997E-2</v>
      </c>
      <c r="F293" s="397">
        <v>1</v>
      </c>
      <c r="G293" s="30"/>
      <c r="H293" s="385" t="s">
        <v>4389</v>
      </c>
    </row>
    <row r="294" spans="1:8" ht="30" x14ac:dyDescent="0.25">
      <c r="A294" s="395">
        <v>282</v>
      </c>
      <c r="B294" s="432" t="s">
        <v>4794</v>
      </c>
      <c r="C294" s="32" t="s">
        <v>4795</v>
      </c>
      <c r="D294" s="398">
        <v>1.1719999999999999</v>
      </c>
      <c r="E294" s="399">
        <v>0.13506000000000001</v>
      </c>
      <c r="F294" s="397">
        <v>1</v>
      </c>
      <c r="G294" s="30"/>
    </row>
    <row r="295" spans="1:8" ht="30" x14ac:dyDescent="0.25">
      <c r="A295" s="395">
        <v>283</v>
      </c>
      <c r="B295" s="432" t="s">
        <v>4796</v>
      </c>
      <c r="C295" s="32" t="s">
        <v>4797</v>
      </c>
      <c r="D295" s="398">
        <v>1.4330000000000001</v>
      </c>
      <c r="E295" s="399">
        <v>0.11068</v>
      </c>
      <c r="F295" s="397">
        <v>1</v>
      </c>
      <c r="G295" s="30"/>
    </row>
    <row r="296" spans="1:8" ht="30" x14ac:dyDescent="0.25">
      <c r="A296" s="395">
        <v>284</v>
      </c>
      <c r="B296" s="432" t="s">
        <v>4798</v>
      </c>
      <c r="C296" s="32" t="s">
        <v>4799</v>
      </c>
      <c r="D296" s="398">
        <v>1.1439999999999999</v>
      </c>
      <c r="E296" s="399">
        <v>0.13829</v>
      </c>
      <c r="F296" s="397">
        <v>1</v>
      </c>
      <c r="G296" s="30"/>
    </row>
    <row r="297" spans="1:8" ht="30" x14ac:dyDescent="0.25">
      <c r="A297" s="395">
        <v>285</v>
      </c>
      <c r="B297" s="432" t="s">
        <v>4800</v>
      </c>
      <c r="C297" s="32" t="s">
        <v>4801</v>
      </c>
      <c r="D297" s="398">
        <v>1.24</v>
      </c>
      <c r="E297" s="399">
        <v>0.12770999999999999</v>
      </c>
      <c r="F297" s="397">
        <v>1</v>
      </c>
      <c r="G297" s="30"/>
    </row>
    <row r="298" spans="1:8" ht="30" x14ac:dyDescent="0.25">
      <c r="A298" s="395">
        <v>286</v>
      </c>
      <c r="B298" s="432" t="s">
        <v>4802</v>
      </c>
      <c r="C298" s="32" t="s">
        <v>4803</v>
      </c>
      <c r="D298" s="398">
        <v>1.492</v>
      </c>
      <c r="E298" s="399">
        <v>0.10630000000000001</v>
      </c>
      <c r="F298" s="397">
        <v>1</v>
      </c>
      <c r="G298" s="30"/>
    </row>
    <row r="299" spans="1:8" ht="30" x14ac:dyDescent="0.25">
      <c r="A299" s="395">
        <v>287</v>
      </c>
      <c r="B299" s="432" t="s">
        <v>4804</v>
      </c>
      <c r="C299" s="32" t="s">
        <v>4805</v>
      </c>
      <c r="D299" s="398">
        <v>1.5</v>
      </c>
      <c r="E299" s="399">
        <v>1.9199999999999998E-2</v>
      </c>
      <c r="F299" s="397">
        <v>1</v>
      </c>
      <c r="G299" s="30"/>
      <c r="H299" s="385" t="s">
        <v>4389</v>
      </c>
    </row>
    <row r="300" spans="1:8" ht="30" x14ac:dyDescent="0.25">
      <c r="A300" s="395">
        <v>288</v>
      </c>
      <c r="B300" s="432" t="s">
        <v>4806</v>
      </c>
      <c r="C300" s="32" t="s">
        <v>4807</v>
      </c>
      <c r="D300" s="398">
        <v>1.5920000000000001</v>
      </c>
      <c r="E300" s="399">
        <v>9.9729999999999999E-2</v>
      </c>
      <c r="F300" s="397">
        <v>1</v>
      </c>
      <c r="G300" s="30"/>
    </row>
    <row r="301" spans="1:8" ht="30" x14ac:dyDescent="0.25">
      <c r="A301" s="395">
        <v>289</v>
      </c>
      <c r="B301" s="432" t="s">
        <v>4808</v>
      </c>
      <c r="C301" s="32" t="s">
        <v>4809</v>
      </c>
      <c r="D301" s="398">
        <v>0.80100000000000005</v>
      </c>
      <c r="E301" s="399">
        <v>0.12690000000000001</v>
      </c>
      <c r="F301" s="397">
        <v>1</v>
      </c>
      <c r="G301" s="30"/>
    </row>
    <row r="302" spans="1:8" ht="30" x14ac:dyDescent="0.25">
      <c r="A302" s="395">
        <v>290</v>
      </c>
      <c r="B302" s="432" t="s">
        <v>4810</v>
      </c>
      <c r="C302" s="32" t="s">
        <v>4811</v>
      </c>
      <c r="D302" s="398">
        <v>1.5389999999999999</v>
      </c>
      <c r="E302" s="399">
        <v>0.10313</v>
      </c>
      <c r="F302" s="397">
        <v>1</v>
      </c>
      <c r="G302" s="30"/>
    </row>
    <row r="303" spans="1:8" ht="30" x14ac:dyDescent="0.25">
      <c r="A303" s="395">
        <v>291</v>
      </c>
      <c r="B303" s="432" t="s">
        <v>4812</v>
      </c>
      <c r="C303" s="32" t="s">
        <v>4813</v>
      </c>
      <c r="D303" s="398">
        <v>1.5429999999999999</v>
      </c>
      <c r="E303" s="399">
        <v>0.10284</v>
      </c>
      <c r="F303" s="397">
        <v>1</v>
      </c>
      <c r="G303" s="30"/>
    </row>
    <row r="304" spans="1:8" ht="30" x14ac:dyDescent="0.25">
      <c r="A304" s="395">
        <v>292</v>
      </c>
      <c r="B304" s="432" t="s">
        <v>4814</v>
      </c>
      <c r="C304" s="32" t="s">
        <v>4815</v>
      </c>
      <c r="D304" s="398">
        <v>1.643</v>
      </c>
      <c r="E304" s="399">
        <v>9.665E-2</v>
      </c>
      <c r="F304" s="397">
        <v>1</v>
      </c>
      <c r="G304" s="30"/>
    </row>
    <row r="305" spans="1:8" ht="30" x14ac:dyDescent="0.25">
      <c r="A305" s="395">
        <v>293</v>
      </c>
      <c r="B305" s="432" t="s">
        <v>4816</v>
      </c>
      <c r="C305" s="32" t="s">
        <v>4817</v>
      </c>
      <c r="D305" s="398">
        <v>1.704</v>
      </c>
      <c r="E305" s="399">
        <v>9.3210000000000001E-2</v>
      </c>
      <c r="F305" s="397">
        <v>1</v>
      </c>
      <c r="G305" s="30"/>
    </row>
    <row r="306" spans="1:8" ht="30" x14ac:dyDescent="0.25">
      <c r="A306" s="395">
        <v>294</v>
      </c>
      <c r="B306" s="432" t="s">
        <v>4818</v>
      </c>
      <c r="C306" s="32" t="s">
        <v>4819</v>
      </c>
      <c r="D306" s="398">
        <v>0.80400000000000005</v>
      </c>
      <c r="E306" s="399">
        <v>0.12631999999999999</v>
      </c>
      <c r="F306" s="397">
        <v>1</v>
      </c>
      <c r="G306" s="30"/>
    </row>
    <row r="307" spans="1:8" ht="30" x14ac:dyDescent="0.25">
      <c r="A307" s="395">
        <v>295</v>
      </c>
      <c r="B307" s="432" t="s">
        <v>4820</v>
      </c>
      <c r="C307" s="32" t="s">
        <v>4821</v>
      </c>
      <c r="D307" s="398">
        <v>1.671</v>
      </c>
      <c r="E307" s="399">
        <v>9.5009999999999997E-2</v>
      </c>
      <c r="F307" s="397">
        <v>1</v>
      </c>
      <c r="G307" s="30"/>
    </row>
    <row r="308" spans="1:8" ht="30" x14ac:dyDescent="0.25">
      <c r="A308" s="395">
        <v>296</v>
      </c>
      <c r="B308" s="432" t="s">
        <v>4822</v>
      </c>
      <c r="C308" s="32" t="s">
        <v>4823</v>
      </c>
      <c r="D308" s="398">
        <v>2.7690000000000001</v>
      </c>
      <c r="E308" s="399">
        <v>5.7520000000000002E-2</v>
      </c>
      <c r="F308" s="397">
        <v>1</v>
      </c>
      <c r="G308" s="30"/>
    </row>
    <row r="309" spans="1:8" ht="30" x14ac:dyDescent="0.25">
      <c r="A309" s="395">
        <v>297</v>
      </c>
      <c r="B309" s="432" t="s">
        <v>4824</v>
      </c>
      <c r="C309" s="32" t="s">
        <v>4825</v>
      </c>
      <c r="D309" s="398">
        <v>1.88</v>
      </c>
      <c r="E309" s="399">
        <v>1.43E-2</v>
      </c>
      <c r="F309" s="397">
        <v>1</v>
      </c>
      <c r="G309" s="30"/>
      <c r="H309" s="385" t="s">
        <v>4389</v>
      </c>
    </row>
    <row r="310" spans="1:8" ht="30" x14ac:dyDescent="0.25">
      <c r="A310" s="395">
        <v>298</v>
      </c>
      <c r="B310" s="432" t="s">
        <v>4826</v>
      </c>
      <c r="C310" s="32" t="s">
        <v>4827</v>
      </c>
      <c r="D310" s="398">
        <v>1.881</v>
      </c>
      <c r="E310" s="399">
        <v>8.4500000000000006E-2</v>
      </c>
      <c r="F310" s="397">
        <v>1</v>
      </c>
      <c r="G310" s="30"/>
    </row>
    <row r="311" spans="1:8" ht="30" x14ac:dyDescent="0.25">
      <c r="A311" s="395">
        <v>299</v>
      </c>
      <c r="B311" s="432" t="s">
        <v>4828</v>
      </c>
      <c r="C311" s="32" t="s">
        <v>4829</v>
      </c>
      <c r="D311" s="398">
        <v>2.0019999999999998</v>
      </c>
      <c r="E311" s="399">
        <v>7.9390000000000002E-2</v>
      </c>
      <c r="F311" s="397">
        <v>1</v>
      </c>
      <c r="G311" s="30"/>
    </row>
    <row r="312" spans="1:8" ht="30" x14ac:dyDescent="0.25">
      <c r="A312" s="395">
        <v>300</v>
      </c>
      <c r="B312" s="432" t="s">
        <v>4830</v>
      </c>
      <c r="C312" s="32" t="s">
        <v>4831</v>
      </c>
      <c r="D312" s="398">
        <v>2.41</v>
      </c>
      <c r="E312" s="399">
        <v>6.6030000000000005E-2</v>
      </c>
      <c r="F312" s="397">
        <v>1</v>
      </c>
      <c r="G312" s="30"/>
    </row>
    <row r="313" spans="1:8" ht="30" x14ac:dyDescent="0.25">
      <c r="A313" s="395">
        <v>301</v>
      </c>
      <c r="B313" s="432" t="s">
        <v>4832</v>
      </c>
      <c r="C313" s="32" t="s">
        <v>4833</v>
      </c>
      <c r="D313" s="398">
        <v>1.7250000000000001</v>
      </c>
      <c r="E313" s="399">
        <v>9.2069999999999999E-2</v>
      </c>
      <c r="F313" s="397">
        <v>1</v>
      </c>
      <c r="G313" s="30"/>
    </row>
    <row r="314" spans="1:8" ht="30" x14ac:dyDescent="0.25">
      <c r="A314" s="395">
        <v>302</v>
      </c>
      <c r="B314" s="432" t="s">
        <v>4834</v>
      </c>
      <c r="C314" s="32" t="s">
        <v>4835</v>
      </c>
      <c r="D314" s="398">
        <v>1.889</v>
      </c>
      <c r="E314" s="399">
        <v>8.4150000000000003E-2</v>
      </c>
      <c r="F314" s="397">
        <v>1</v>
      </c>
      <c r="G314" s="30"/>
    </row>
    <row r="315" spans="1:8" ht="30" x14ac:dyDescent="0.25">
      <c r="A315" s="395">
        <v>303</v>
      </c>
      <c r="B315" s="432" t="s">
        <v>4836</v>
      </c>
      <c r="C315" s="32" t="s">
        <v>4837</v>
      </c>
      <c r="D315" s="398">
        <v>3.0059999999999998</v>
      </c>
      <c r="E315" s="399">
        <v>5.2990000000000002E-2</v>
      </c>
      <c r="F315" s="397">
        <v>1</v>
      </c>
      <c r="G315" s="30"/>
    </row>
    <row r="316" spans="1:8" ht="30" x14ac:dyDescent="0.25">
      <c r="A316" s="395">
        <v>304</v>
      </c>
      <c r="B316" s="432" t="s">
        <v>4838</v>
      </c>
      <c r="C316" s="32" t="s">
        <v>4839</v>
      </c>
      <c r="D316" s="398">
        <v>1.895</v>
      </c>
      <c r="E316" s="399">
        <v>8.3860000000000004E-2</v>
      </c>
      <c r="F316" s="397">
        <v>1</v>
      </c>
      <c r="G316" s="30"/>
    </row>
    <row r="317" spans="1:8" ht="30" x14ac:dyDescent="0.25">
      <c r="A317" s="395">
        <v>305</v>
      </c>
      <c r="B317" s="432" t="s">
        <v>4840</v>
      </c>
      <c r="C317" s="32" t="s">
        <v>4841</v>
      </c>
      <c r="D317" s="398">
        <v>2.1</v>
      </c>
      <c r="E317" s="399">
        <v>1.2800000000000001E-2</v>
      </c>
      <c r="F317" s="397">
        <v>1.4</v>
      </c>
      <c r="G317" s="30"/>
      <c r="H317" s="385" t="s">
        <v>4389</v>
      </c>
    </row>
    <row r="318" spans="1:8" ht="30" x14ac:dyDescent="0.25">
      <c r="A318" s="395">
        <v>306</v>
      </c>
      <c r="B318" s="432" t="s">
        <v>4842</v>
      </c>
      <c r="C318" s="32" t="s">
        <v>4843</v>
      </c>
      <c r="D318" s="398">
        <v>3.927</v>
      </c>
      <c r="E318" s="399">
        <v>4.061E-2</v>
      </c>
      <c r="F318" s="397">
        <v>1</v>
      </c>
      <c r="G318" s="30"/>
    </row>
    <row r="319" spans="1:8" ht="30" x14ac:dyDescent="0.25">
      <c r="A319" s="395">
        <v>307</v>
      </c>
      <c r="B319" s="432" t="s">
        <v>4844</v>
      </c>
      <c r="C319" s="32" t="s">
        <v>4845</v>
      </c>
      <c r="D319" s="398">
        <v>2.141</v>
      </c>
      <c r="E319" s="399">
        <v>7.4279999999999999E-2</v>
      </c>
      <c r="F319" s="397">
        <v>1</v>
      </c>
      <c r="G319" s="30"/>
    </row>
    <row r="320" spans="1:8" ht="30" x14ac:dyDescent="0.25">
      <c r="A320" s="395">
        <v>308</v>
      </c>
      <c r="B320" s="432" t="s">
        <v>4846</v>
      </c>
      <c r="C320" s="32" t="s">
        <v>4847</v>
      </c>
      <c r="D320" s="398">
        <v>2.1970000000000001</v>
      </c>
      <c r="E320" s="399">
        <v>7.2419999999999998E-2</v>
      </c>
      <c r="F320" s="397">
        <v>1</v>
      </c>
      <c r="G320" s="30"/>
    </row>
    <row r="321" spans="1:8" ht="30" x14ac:dyDescent="0.25">
      <c r="A321" s="395">
        <v>309</v>
      </c>
      <c r="B321" s="432" t="s">
        <v>4848</v>
      </c>
      <c r="C321" s="32" t="s">
        <v>4849</v>
      </c>
      <c r="D321" s="398">
        <v>2.3319999999999999</v>
      </c>
      <c r="E321" s="399">
        <v>6.8229999999999999E-2</v>
      </c>
      <c r="F321" s="397">
        <v>1</v>
      </c>
      <c r="G321" s="30"/>
    </row>
    <row r="322" spans="1:8" ht="30" x14ac:dyDescent="0.25">
      <c r="A322" s="395">
        <v>310</v>
      </c>
      <c r="B322" s="432" t="s">
        <v>4850</v>
      </c>
      <c r="C322" s="32" t="s">
        <v>4851</v>
      </c>
      <c r="D322" s="398">
        <v>6.7990000000000004</v>
      </c>
      <c r="E322" s="399">
        <v>2.349E-2</v>
      </c>
      <c r="F322" s="397">
        <v>1</v>
      </c>
      <c r="G322" s="30"/>
    </row>
    <row r="323" spans="1:8" ht="30" x14ac:dyDescent="0.25">
      <c r="A323" s="395">
        <v>311</v>
      </c>
      <c r="B323" s="432" t="s">
        <v>4852</v>
      </c>
      <c r="C323" s="32" t="s">
        <v>4853</v>
      </c>
      <c r="D323" s="398">
        <v>2.9670000000000001</v>
      </c>
      <c r="E323" s="399">
        <v>5.3699999999999998E-2</v>
      </c>
      <c r="F323" s="397">
        <v>1</v>
      </c>
      <c r="G323" s="30"/>
    </row>
    <row r="324" spans="1:8" ht="30" x14ac:dyDescent="0.25">
      <c r="A324" s="395">
        <v>312</v>
      </c>
      <c r="B324" s="432" t="s">
        <v>4854</v>
      </c>
      <c r="C324" s="32" t="s">
        <v>4855</v>
      </c>
      <c r="D324" s="398">
        <v>2.21</v>
      </c>
      <c r="E324" s="399">
        <v>1.2199999999999999E-2</v>
      </c>
      <c r="F324" s="397">
        <v>1</v>
      </c>
      <c r="G324" s="30"/>
      <c r="H324" s="385" t="s">
        <v>4389</v>
      </c>
    </row>
    <row r="325" spans="1:8" ht="30" x14ac:dyDescent="0.25">
      <c r="A325" s="395">
        <v>313</v>
      </c>
      <c r="B325" s="432" t="s">
        <v>4856</v>
      </c>
      <c r="C325" s="32" t="s">
        <v>4857</v>
      </c>
      <c r="D325" s="398">
        <v>1.026</v>
      </c>
      <c r="E325" s="399">
        <v>9.9180000000000004E-2</v>
      </c>
      <c r="F325" s="397">
        <v>1</v>
      </c>
      <c r="G325" s="30"/>
    </row>
    <row r="326" spans="1:8" ht="30" x14ac:dyDescent="0.25">
      <c r="A326" s="395">
        <v>314</v>
      </c>
      <c r="B326" s="432" t="s">
        <v>4858</v>
      </c>
      <c r="C326" s="32" t="s">
        <v>4859</v>
      </c>
      <c r="D326" s="398">
        <v>2.2410000000000001</v>
      </c>
      <c r="E326" s="399">
        <v>7.0989999999999998E-2</v>
      </c>
      <c r="F326" s="397">
        <v>1</v>
      </c>
      <c r="G326" s="30"/>
    </row>
    <row r="327" spans="1:8" ht="30" x14ac:dyDescent="0.25">
      <c r="A327" s="395">
        <v>315</v>
      </c>
      <c r="B327" s="432" t="s">
        <v>4860</v>
      </c>
      <c r="C327" s="32" t="s">
        <v>4861</v>
      </c>
      <c r="D327" s="398">
        <v>2.3370000000000002</v>
      </c>
      <c r="E327" s="399">
        <v>6.8070000000000006E-2</v>
      </c>
      <c r="F327" s="397">
        <v>1</v>
      </c>
      <c r="G327" s="30"/>
    </row>
    <row r="328" spans="1:8" ht="30" x14ac:dyDescent="0.25">
      <c r="A328" s="395">
        <v>316</v>
      </c>
      <c r="B328" s="432" t="s">
        <v>4862</v>
      </c>
      <c r="C328" s="32" t="s">
        <v>4863</v>
      </c>
      <c r="D328" s="398">
        <v>2.2559999999999998</v>
      </c>
      <c r="E328" s="399">
        <v>7.0529999999999995E-2</v>
      </c>
      <c r="F328" s="397">
        <v>1</v>
      </c>
      <c r="G328" s="30"/>
    </row>
    <row r="329" spans="1:8" ht="30" x14ac:dyDescent="0.25">
      <c r="A329" s="395">
        <v>317</v>
      </c>
      <c r="B329" s="432" t="s">
        <v>4864</v>
      </c>
      <c r="C329" s="32" t="s">
        <v>4865</v>
      </c>
      <c r="D329" s="398">
        <v>2.41</v>
      </c>
      <c r="E329" s="399">
        <v>2.8900000000000002E-2</v>
      </c>
      <c r="F329" s="397">
        <v>1</v>
      </c>
      <c r="G329" s="30"/>
      <c r="H329" s="385" t="s">
        <v>4389</v>
      </c>
    </row>
    <row r="330" spans="1:8" ht="30" x14ac:dyDescent="0.25">
      <c r="A330" s="395">
        <v>318</v>
      </c>
      <c r="B330" s="432" t="s">
        <v>4866</v>
      </c>
      <c r="C330" s="32" t="s">
        <v>4867</v>
      </c>
      <c r="D330" s="398">
        <v>1.5069999999999999</v>
      </c>
      <c r="E330" s="399">
        <v>6.7750000000000005E-2</v>
      </c>
      <c r="F330" s="397">
        <v>1</v>
      </c>
      <c r="G330" s="30"/>
    </row>
    <row r="331" spans="1:8" ht="30" x14ac:dyDescent="0.25">
      <c r="A331" s="395">
        <v>319</v>
      </c>
      <c r="B331" s="432" t="s">
        <v>4868</v>
      </c>
      <c r="C331" s="32" t="s">
        <v>4869</v>
      </c>
      <c r="D331" s="398">
        <v>2.4609999999999999</v>
      </c>
      <c r="E331" s="399">
        <v>6.4689999999999998E-2</v>
      </c>
      <c r="F331" s="397">
        <v>1</v>
      </c>
      <c r="G331" s="30"/>
    </row>
    <row r="332" spans="1:8" ht="30" x14ac:dyDescent="0.25">
      <c r="A332" s="395">
        <v>320</v>
      </c>
      <c r="B332" s="432" t="s">
        <v>4870</v>
      </c>
      <c r="C332" s="32" t="s">
        <v>4871</v>
      </c>
      <c r="D332" s="398">
        <v>2.4660000000000002</v>
      </c>
      <c r="E332" s="399">
        <v>6.454E-2</v>
      </c>
      <c r="F332" s="397">
        <v>1</v>
      </c>
      <c r="G332" s="30"/>
    </row>
    <row r="333" spans="1:8" ht="30" x14ac:dyDescent="0.25">
      <c r="A333" s="395">
        <v>321</v>
      </c>
      <c r="B333" s="432" t="s">
        <v>4872</v>
      </c>
      <c r="C333" s="32" t="s">
        <v>4873</v>
      </c>
      <c r="D333" s="398">
        <v>2.7210000000000001</v>
      </c>
      <c r="E333" s="399">
        <v>5.8529999999999999E-2</v>
      </c>
      <c r="F333" s="397">
        <v>1</v>
      </c>
      <c r="G333" s="30"/>
    </row>
    <row r="334" spans="1:8" ht="30" x14ac:dyDescent="0.25">
      <c r="A334" s="395">
        <v>322</v>
      </c>
      <c r="B334" s="432" t="s">
        <v>4874</v>
      </c>
      <c r="C334" s="32" t="s">
        <v>4875</v>
      </c>
      <c r="D334" s="398">
        <v>2.8380000000000001</v>
      </c>
      <c r="E334" s="399">
        <v>5.6129999999999999E-2</v>
      </c>
      <c r="F334" s="397">
        <v>1</v>
      </c>
      <c r="G334" s="30"/>
    </row>
    <row r="335" spans="1:8" ht="30" x14ac:dyDescent="0.25">
      <c r="A335" s="395">
        <v>323</v>
      </c>
      <c r="B335" s="432" t="s">
        <v>4876</v>
      </c>
      <c r="C335" s="32" t="s">
        <v>4877</v>
      </c>
      <c r="D335" s="398">
        <v>2.1619999999999999</v>
      </c>
      <c r="E335" s="399">
        <v>7.3550000000000004E-2</v>
      </c>
      <c r="F335" s="397">
        <v>1</v>
      </c>
      <c r="G335" s="30"/>
    </row>
    <row r="336" spans="1:8" ht="30" x14ac:dyDescent="0.25">
      <c r="A336" s="395">
        <v>324</v>
      </c>
      <c r="B336" s="432" t="s">
        <v>4878</v>
      </c>
      <c r="C336" s="32" t="s">
        <v>4879</v>
      </c>
      <c r="D336" s="398">
        <v>2.6389999999999998</v>
      </c>
      <c r="E336" s="399">
        <v>6.0319999999999999E-2</v>
      </c>
      <c r="F336" s="397">
        <v>1</v>
      </c>
      <c r="G336" s="30"/>
    </row>
    <row r="337" spans="1:8" ht="30" x14ac:dyDescent="0.25">
      <c r="A337" s="395">
        <v>325</v>
      </c>
      <c r="B337" s="432" t="s">
        <v>4880</v>
      </c>
      <c r="C337" s="32" t="s">
        <v>4881</v>
      </c>
      <c r="D337" s="398">
        <v>2.7469999999999999</v>
      </c>
      <c r="E337" s="399">
        <v>5.7970000000000001E-2</v>
      </c>
      <c r="F337" s="397">
        <v>1</v>
      </c>
      <c r="G337" s="30"/>
    </row>
    <row r="338" spans="1:8" ht="30" x14ac:dyDescent="0.25">
      <c r="A338" s="395">
        <v>326</v>
      </c>
      <c r="B338" s="432" t="s">
        <v>4882</v>
      </c>
      <c r="C338" s="32" t="s">
        <v>4883</v>
      </c>
      <c r="D338" s="398">
        <v>1.514</v>
      </c>
      <c r="E338" s="399">
        <v>6.7419999999999994E-2</v>
      </c>
      <c r="F338" s="397">
        <v>1</v>
      </c>
      <c r="G338" s="30"/>
    </row>
    <row r="339" spans="1:8" ht="30" x14ac:dyDescent="0.25">
      <c r="A339" s="395">
        <v>327</v>
      </c>
      <c r="B339" s="432" t="s">
        <v>4884</v>
      </c>
      <c r="C339" s="32" t="s">
        <v>4885</v>
      </c>
      <c r="D339" s="398">
        <v>3.09</v>
      </c>
      <c r="E339" s="399">
        <v>5.7999999999999996E-2</v>
      </c>
      <c r="F339" s="397">
        <v>1</v>
      </c>
      <c r="G339" s="30"/>
      <c r="H339" s="385" t="s">
        <v>4389</v>
      </c>
    </row>
    <row r="340" spans="1:8" ht="30" x14ac:dyDescent="0.25">
      <c r="A340" s="395">
        <v>328</v>
      </c>
      <c r="B340" s="432" t="s">
        <v>4886</v>
      </c>
      <c r="C340" s="32" t="s">
        <v>4887</v>
      </c>
      <c r="D340" s="398">
        <v>3.3610000000000002</v>
      </c>
      <c r="E340" s="399">
        <v>4.7419999999999997E-2</v>
      </c>
      <c r="F340" s="397">
        <v>1</v>
      </c>
      <c r="G340" s="30"/>
    </row>
    <row r="341" spans="1:8" ht="30" x14ac:dyDescent="0.25">
      <c r="A341" s="395">
        <v>329</v>
      </c>
      <c r="B341" s="432" t="s">
        <v>4888</v>
      </c>
      <c r="C341" s="32" t="s">
        <v>4889</v>
      </c>
      <c r="D341" s="398">
        <v>2.93</v>
      </c>
      <c r="E341" s="399">
        <v>5.4370000000000002E-2</v>
      </c>
      <c r="F341" s="397">
        <v>1</v>
      </c>
      <c r="G341" s="30"/>
    </row>
    <row r="342" spans="1:8" ht="30" x14ac:dyDescent="0.25">
      <c r="A342" s="395">
        <v>330</v>
      </c>
      <c r="B342" s="432" t="s">
        <v>4890</v>
      </c>
      <c r="C342" s="32" t="s">
        <v>4891</v>
      </c>
      <c r="D342" s="398">
        <v>2.5249999999999999</v>
      </c>
      <c r="E342" s="399">
        <v>4.0509999999999997E-2</v>
      </c>
      <c r="F342" s="397">
        <v>1</v>
      </c>
      <c r="G342" s="30"/>
    </row>
    <row r="343" spans="1:8" ht="30" x14ac:dyDescent="0.25">
      <c r="A343" s="395">
        <v>331</v>
      </c>
      <c r="B343" s="432" t="s">
        <v>4892</v>
      </c>
      <c r="C343" s="32" t="s">
        <v>4893</v>
      </c>
      <c r="D343" s="398">
        <v>2.9870000000000001</v>
      </c>
      <c r="E343" s="399">
        <v>5.3330000000000002E-2</v>
      </c>
      <c r="F343" s="397">
        <v>1</v>
      </c>
      <c r="G343" s="30"/>
    </row>
    <row r="344" spans="1:8" ht="30" x14ac:dyDescent="0.25">
      <c r="A344" s="395">
        <v>332</v>
      </c>
      <c r="B344" s="432" t="s">
        <v>4894</v>
      </c>
      <c r="C344" s="32" t="s">
        <v>4895</v>
      </c>
      <c r="D344" s="398">
        <v>3.0059999999999998</v>
      </c>
      <c r="E344" s="399">
        <v>5.2990000000000002E-2</v>
      </c>
      <c r="F344" s="397">
        <v>1</v>
      </c>
      <c r="G344" s="30"/>
    </row>
    <row r="345" spans="1:8" ht="30" x14ac:dyDescent="0.25">
      <c r="A345" s="395">
        <v>333</v>
      </c>
      <c r="B345" s="432" t="s">
        <v>4896</v>
      </c>
      <c r="C345" s="32" t="s">
        <v>4897</v>
      </c>
      <c r="D345" s="398">
        <v>3.1379999999999999</v>
      </c>
      <c r="E345" s="399">
        <v>5.0779999999999999E-2</v>
      </c>
      <c r="F345" s="397">
        <v>1</v>
      </c>
      <c r="G345" s="30"/>
    </row>
    <row r="346" spans="1:8" ht="30" x14ac:dyDescent="0.25">
      <c r="A346" s="395">
        <v>334</v>
      </c>
      <c r="B346" s="432" t="s">
        <v>4898</v>
      </c>
      <c r="C346" s="32" t="s">
        <v>4899</v>
      </c>
      <c r="D346" s="398">
        <v>3.3940000000000001</v>
      </c>
      <c r="E346" s="399">
        <v>4.6969999999999998E-2</v>
      </c>
      <c r="F346" s="397">
        <v>1</v>
      </c>
      <c r="G346" s="30"/>
    </row>
    <row r="347" spans="1:8" ht="30" x14ac:dyDescent="0.25">
      <c r="A347" s="395">
        <v>335</v>
      </c>
      <c r="B347" s="432" t="s">
        <v>4900</v>
      </c>
      <c r="C347" s="32" t="s">
        <v>4901</v>
      </c>
      <c r="D347" s="398">
        <v>3.927</v>
      </c>
      <c r="E347" s="399">
        <v>4.061E-2</v>
      </c>
      <c r="F347" s="397">
        <v>1</v>
      </c>
      <c r="G347" s="30"/>
    </row>
    <row r="348" spans="1:8" ht="30" x14ac:dyDescent="0.25">
      <c r="A348" s="395">
        <v>336</v>
      </c>
      <c r="B348" s="432" t="s">
        <v>4902</v>
      </c>
      <c r="C348" s="32" t="s">
        <v>4903</v>
      </c>
      <c r="D348" s="398">
        <v>3.1949999999999998</v>
      </c>
      <c r="E348" s="399">
        <v>4.9869999999999998E-2</v>
      </c>
      <c r="F348" s="397">
        <v>1</v>
      </c>
      <c r="G348" s="30"/>
    </row>
    <row r="349" spans="1:8" ht="30" x14ac:dyDescent="0.25">
      <c r="A349" s="395">
        <v>337</v>
      </c>
      <c r="B349" s="432" t="s">
        <v>4904</v>
      </c>
      <c r="C349" s="32" t="s">
        <v>4905</v>
      </c>
      <c r="D349" s="398">
        <v>3.31</v>
      </c>
      <c r="E349" s="399">
        <v>4.8149999999999998E-2</v>
      </c>
      <c r="F349" s="397">
        <v>1</v>
      </c>
      <c r="G349" s="30"/>
    </row>
    <row r="350" spans="1:8" ht="30" x14ac:dyDescent="0.25">
      <c r="A350" s="395">
        <v>338</v>
      </c>
      <c r="B350" s="432" t="s">
        <v>4906</v>
      </c>
      <c r="C350" s="32" t="s">
        <v>4907</v>
      </c>
      <c r="D350" s="398">
        <v>2.5649999999999999</v>
      </c>
      <c r="E350" s="399">
        <v>6.2050000000000001E-2</v>
      </c>
      <c r="F350" s="397">
        <v>1</v>
      </c>
      <c r="G350" s="30"/>
    </row>
    <row r="351" spans="1:8" ht="30" x14ac:dyDescent="0.25">
      <c r="A351" s="395">
        <v>339</v>
      </c>
      <c r="B351" s="432" t="s">
        <v>4908</v>
      </c>
      <c r="C351" s="32" t="s">
        <v>4909</v>
      </c>
      <c r="D351" s="398">
        <v>3.137</v>
      </c>
      <c r="E351" s="399">
        <v>5.0799999999999998E-2</v>
      </c>
      <c r="F351" s="397">
        <v>1</v>
      </c>
      <c r="G351" s="30"/>
    </row>
    <row r="352" spans="1:8" ht="30" x14ac:dyDescent="0.25">
      <c r="A352" s="395">
        <v>340</v>
      </c>
      <c r="B352" s="432" t="s">
        <v>4910</v>
      </c>
      <c r="C352" s="32" t="s">
        <v>4911</v>
      </c>
      <c r="D352" s="398">
        <v>3.0539999999999998</v>
      </c>
      <c r="E352" s="399">
        <v>5.2170000000000001E-2</v>
      </c>
      <c r="F352" s="397">
        <v>1</v>
      </c>
      <c r="G352" s="30"/>
    </row>
    <row r="353" spans="1:8" ht="30" x14ac:dyDescent="0.25">
      <c r="A353" s="395">
        <v>341</v>
      </c>
      <c r="B353" s="432" t="s">
        <v>4912</v>
      </c>
      <c r="C353" s="32" t="s">
        <v>4913</v>
      </c>
      <c r="D353" s="398">
        <v>3.73</v>
      </c>
      <c r="E353" s="399">
        <v>3.7999999999999999E-2</v>
      </c>
      <c r="F353" s="397">
        <v>1</v>
      </c>
      <c r="G353" s="30"/>
      <c r="H353" s="385" t="s">
        <v>4389</v>
      </c>
    </row>
    <row r="354" spans="1:8" ht="30" x14ac:dyDescent="0.25">
      <c r="A354" s="395">
        <v>342</v>
      </c>
      <c r="B354" s="432" t="s">
        <v>4914</v>
      </c>
      <c r="C354" s="32" t="s">
        <v>4915</v>
      </c>
      <c r="D354" s="398">
        <v>1.958</v>
      </c>
      <c r="E354" s="399">
        <v>5.2179999999999997E-2</v>
      </c>
      <c r="F354" s="397">
        <v>1</v>
      </c>
      <c r="G354" s="30"/>
    </row>
    <row r="355" spans="1:8" ht="30" x14ac:dyDescent="0.25">
      <c r="A355" s="395">
        <v>343</v>
      </c>
      <c r="B355" s="432" t="s">
        <v>4916</v>
      </c>
      <c r="C355" s="32" t="s">
        <v>4917</v>
      </c>
      <c r="D355" s="398">
        <v>3.927</v>
      </c>
      <c r="E355" s="399">
        <v>4.061E-2</v>
      </c>
      <c r="F355" s="397">
        <v>1</v>
      </c>
      <c r="G355" s="30"/>
    </row>
    <row r="356" spans="1:8" ht="30" x14ac:dyDescent="0.25">
      <c r="A356" s="395">
        <v>344</v>
      </c>
      <c r="B356" s="432" t="s">
        <v>4918</v>
      </c>
      <c r="C356" s="32" t="s">
        <v>4919</v>
      </c>
      <c r="D356" s="398">
        <v>3.6139999999999999</v>
      </c>
      <c r="E356" s="399">
        <v>4.4119999999999999E-2</v>
      </c>
      <c r="F356" s="397">
        <v>1</v>
      </c>
      <c r="G356" s="30"/>
    </row>
    <row r="357" spans="1:8" ht="30" x14ac:dyDescent="0.25">
      <c r="A357" s="395">
        <v>345</v>
      </c>
      <c r="B357" s="432" t="s">
        <v>4920</v>
      </c>
      <c r="C357" s="32" t="s">
        <v>4921</v>
      </c>
      <c r="D357" s="398">
        <v>3.6360000000000001</v>
      </c>
      <c r="E357" s="399">
        <v>4.3839999999999997E-2</v>
      </c>
      <c r="F357" s="397">
        <v>1</v>
      </c>
      <c r="G357" s="30"/>
    </row>
    <row r="358" spans="1:8" ht="30" x14ac:dyDescent="0.25">
      <c r="A358" s="395">
        <v>346</v>
      </c>
      <c r="B358" s="432" t="s">
        <v>4922</v>
      </c>
      <c r="C358" s="32" t="s">
        <v>4923</v>
      </c>
      <c r="D358" s="398">
        <v>3.8580000000000001</v>
      </c>
      <c r="E358" s="399">
        <v>4.1340000000000002E-2</v>
      </c>
      <c r="F358" s="397">
        <v>1</v>
      </c>
      <c r="G358" s="30"/>
    </row>
    <row r="359" spans="1:8" ht="30" x14ac:dyDescent="0.25">
      <c r="A359" s="395">
        <v>347</v>
      </c>
      <c r="B359" s="432" t="s">
        <v>4924</v>
      </c>
      <c r="C359" s="32" t="s">
        <v>4925</v>
      </c>
      <c r="D359" s="398">
        <v>4.673</v>
      </c>
      <c r="E359" s="399">
        <v>3.4139999999999997E-2</v>
      </c>
      <c r="F359" s="397">
        <v>1</v>
      </c>
      <c r="G359" s="30"/>
    </row>
    <row r="360" spans="1:8" ht="30" x14ac:dyDescent="0.25">
      <c r="A360" s="395">
        <v>348</v>
      </c>
      <c r="B360" s="432" t="s">
        <v>4926</v>
      </c>
      <c r="C360" s="32" t="s">
        <v>4927</v>
      </c>
      <c r="D360" s="398">
        <v>3.661</v>
      </c>
      <c r="E360" s="399">
        <v>4.3540000000000002E-2</v>
      </c>
      <c r="F360" s="397">
        <v>1</v>
      </c>
      <c r="G360" s="30"/>
    </row>
    <row r="361" spans="1:8" ht="30" x14ac:dyDescent="0.25">
      <c r="A361" s="395">
        <v>349</v>
      </c>
      <c r="B361" s="432" t="s">
        <v>4928</v>
      </c>
      <c r="C361" s="32" t="s">
        <v>4929</v>
      </c>
      <c r="D361" s="398">
        <v>4.1349999999999998</v>
      </c>
      <c r="E361" s="399">
        <v>3.857E-2</v>
      </c>
      <c r="F361" s="397">
        <v>1</v>
      </c>
      <c r="G361" s="30"/>
    </row>
    <row r="362" spans="1:8" ht="30" x14ac:dyDescent="0.25">
      <c r="A362" s="395">
        <v>350</v>
      </c>
      <c r="B362" s="432" t="s">
        <v>4930</v>
      </c>
      <c r="C362" s="32" t="s">
        <v>4931</v>
      </c>
      <c r="D362" s="398">
        <v>6.7990000000000004</v>
      </c>
      <c r="E362" s="399">
        <v>2.349E-2</v>
      </c>
      <c r="F362" s="397">
        <v>1</v>
      </c>
      <c r="G362" s="30"/>
    </row>
    <row r="363" spans="1:8" ht="30" x14ac:dyDescent="0.25">
      <c r="A363" s="395">
        <v>351</v>
      </c>
      <c r="B363" s="432" t="s">
        <v>4932</v>
      </c>
      <c r="C363" s="32" t="s">
        <v>4933</v>
      </c>
      <c r="D363" s="398">
        <v>2.64</v>
      </c>
      <c r="E363" s="399">
        <v>3.8760000000000003E-2</v>
      </c>
      <c r="F363" s="397">
        <v>1</v>
      </c>
      <c r="G363" s="30"/>
    </row>
    <row r="364" spans="1:8" ht="30" x14ac:dyDescent="0.25">
      <c r="A364" s="395">
        <v>352</v>
      </c>
      <c r="B364" s="432" t="s">
        <v>4934</v>
      </c>
      <c r="C364" s="32" t="s">
        <v>4935</v>
      </c>
      <c r="D364" s="398">
        <v>3.17</v>
      </c>
      <c r="E364" s="399">
        <v>5.0270000000000002E-2</v>
      </c>
      <c r="F364" s="397">
        <v>1</v>
      </c>
      <c r="G364" s="30"/>
    </row>
    <row r="365" spans="1:8" ht="30" x14ac:dyDescent="0.25">
      <c r="A365" s="395">
        <v>353</v>
      </c>
      <c r="B365" s="432" t="s">
        <v>4936</v>
      </c>
      <c r="C365" s="32" t="s">
        <v>4937</v>
      </c>
      <c r="D365" s="398">
        <v>4.24</v>
      </c>
      <c r="E365" s="399">
        <v>6.7000000000000002E-3</v>
      </c>
      <c r="F365" s="397">
        <v>1.4</v>
      </c>
      <c r="G365" s="30"/>
      <c r="H365" s="385" t="s">
        <v>4389</v>
      </c>
    </row>
    <row r="366" spans="1:8" ht="30" x14ac:dyDescent="0.25">
      <c r="A366" s="395">
        <v>354</v>
      </c>
      <c r="B366" s="432" t="s">
        <v>4938</v>
      </c>
      <c r="C366" s="32" t="s">
        <v>4939</v>
      </c>
      <c r="D366" s="398">
        <v>4.2460000000000004</v>
      </c>
      <c r="E366" s="399">
        <v>3.7569999999999999E-2</v>
      </c>
      <c r="F366" s="397">
        <v>1</v>
      </c>
      <c r="G366" s="30"/>
    </row>
    <row r="367" spans="1:8" ht="30" x14ac:dyDescent="0.25">
      <c r="A367" s="395">
        <v>355</v>
      </c>
      <c r="B367" s="432" t="s">
        <v>4940</v>
      </c>
      <c r="C367" s="32" t="s">
        <v>4941</v>
      </c>
      <c r="D367" s="398">
        <v>7.2649999999999997</v>
      </c>
      <c r="E367" s="399">
        <v>2.198E-2</v>
      </c>
      <c r="F367" s="397">
        <v>1</v>
      </c>
      <c r="G367" s="30"/>
    </row>
    <row r="368" spans="1:8" ht="30" x14ac:dyDescent="0.25">
      <c r="A368" s="395">
        <v>356</v>
      </c>
      <c r="B368" s="432" t="s">
        <v>4942</v>
      </c>
      <c r="C368" s="32" t="s">
        <v>4943</v>
      </c>
      <c r="D368" s="398">
        <v>4.3639999999999999</v>
      </c>
      <c r="E368" s="399">
        <v>3.6549999999999999E-2</v>
      </c>
      <c r="F368" s="397">
        <v>1</v>
      </c>
      <c r="G368" s="30"/>
    </row>
    <row r="369" spans="1:8" ht="30" x14ac:dyDescent="0.25">
      <c r="A369" s="395">
        <v>357</v>
      </c>
      <c r="B369" s="432" t="s">
        <v>4944</v>
      </c>
      <c r="C369" s="32" t="s">
        <v>4945</v>
      </c>
      <c r="D369" s="398">
        <v>3.927</v>
      </c>
      <c r="E369" s="399">
        <v>4.061E-2</v>
      </c>
      <c r="F369" s="397">
        <v>1</v>
      </c>
      <c r="G369" s="30"/>
    </row>
    <row r="370" spans="1:8" ht="30" x14ac:dyDescent="0.25">
      <c r="A370" s="395">
        <v>358</v>
      </c>
      <c r="B370" s="432" t="s">
        <v>4946</v>
      </c>
      <c r="C370" s="32" t="s">
        <v>4947</v>
      </c>
      <c r="D370" s="398">
        <v>7.7060000000000004</v>
      </c>
      <c r="E370" s="399">
        <v>2.0729999999999998E-2</v>
      </c>
      <c r="F370" s="397">
        <v>1</v>
      </c>
      <c r="G370" s="30"/>
    </row>
    <row r="371" spans="1:8" ht="30" x14ac:dyDescent="0.25">
      <c r="A371" s="395">
        <v>359</v>
      </c>
      <c r="B371" s="432" t="s">
        <v>4948</v>
      </c>
      <c r="C371" s="32" t="s">
        <v>4949</v>
      </c>
      <c r="D371" s="398">
        <v>5.4189999999999996</v>
      </c>
      <c r="E371" s="399">
        <v>2.946E-2</v>
      </c>
      <c r="F371" s="397">
        <v>1</v>
      </c>
      <c r="G371" s="30"/>
    </row>
    <row r="372" spans="1:8" ht="30" x14ac:dyDescent="0.25">
      <c r="A372" s="395">
        <v>360</v>
      </c>
      <c r="B372" s="432" t="s">
        <v>4950</v>
      </c>
      <c r="C372" s="32" t="s">
        <v>4951</v>
      </c>
      <c r="D372" s="398">
        <v>4.1779999999999999</v>
      </c>
      <c r="E372" s="399">
        <v>3.8179999999999999E-2</v>
      </c>
      <c r="F372" s="397">
        <v>1</v>
      </c>
      <c r="G372" s="30"/>
    </row>
    <row r="373" spans="1:8" ht="30" x14ac:dyDescent="0.25">
      <c r="A373" s="395">
        <v>361</v>
      </c>
      <c r="B373" s="432" t="s">
        <v>4952</v>
      </c>
      <c r="C373" s="32" t="s">
        <v>4953</v>
      </c>
      <c r="D373" s="398">
        <v>5.98</v>
      </c>
      <c r="E373" s="399">
        <v>1.34E-2</v>
      </c>
      <c r="F373" s="397">
        <v>1</v>
      </c>
      <c r="G373" s="30"/>
      <c r="H373" s="385" t="s">
        <v>4389</v>
      </c>
    </row>
    <row r="374" spans="1:8" ht="30" x14ac:dyDescent="0.25">
      <c r="A374" s="395">
        <v>362</v>
      </c>
      <c r="B374" s="432" t="s">
        <v>4954</v>
      </c>
      <c r="C374" s="32" t="s">
        <v>4955</v>
      </c>
      <c r="D374" s="398">
        <v>4.2889999999999997</v>
      </c>
      <c r="E374" s="399">
        <v>2.3879999999999998E-2</v>
      </c>
      <c r="F374" s="397">
        <v>1</v>
      </c>
      <c r="G374" s="30"/>
    </row>
    <row r="375" spans="1:8" ht="30" x14ac:dyDescent="0.25">
      <c r="A375" s="395">
        <v>363</v>
      </c>
      <c r="B375" s="432" t="s">
        <v>4956</v>
      </c>
      <c r="C375" s="32" t="s">
        <v>4957</v>
      </c>
      <c r="D375" s="398">
        <v>4.9560000000000004</v>
      </c>
      <c r="E375" s="399">
        <v>2.0670000000000001E-2</v>
      </c>
      <c r="F375" s="397">
        <v>1</v>
      </c>
      <c r="G375" s="30"/>
    </row>
    <row r="376" spans="1:8" ht="30" x14ac:dyDescent="0.25">
      <c r="A376" s="395">
        <v>364</v>
      </c>
      <c r="B376" s="432" t="s">
        <v>4958</v>
      </c>
      <c r="C376" s="32" t="s">
        <v>4959</v>
      </c>
      <c r="D376" s="398">
        <v>5.8659999999999997</v>
      </c>
      <c r="E376" s="399">
        <v>2.7220000000000001E-2</v>
      </c>
      <c r="F376" s="397">
        <v>1</v>
      </c>
      <c r="G376" s="30"/>
    </row>
    <row r="377" spans="1:8" ht="30" x14ac:dyDescent="0.25">
      <c r="A377" s="395">
        <v>365</v>
      </c>
      <c r="B377" s="432" t="s">
        <v>4960</v>
      </c>
      <c r="C377" s="32" t="s">
        <v>4961</v>
      </c>
      <c r="D377" s="398">
        <v>5.4189999999999996</v>
      </c>
      <c r="E377" s="399">
        <v>2.946E-2</v>
      </c>
      <c r="F377" s="397">
        <v>1</v>
      </c>
      <c r="G377" s="30"/>
    </row>
    <row r="378" spans="1:8" ht="30" x14ac:dyDescent="0.25">
      <c r="A378" s="395">
        <v>366</v>
      </c>
      <c r="B378" s="432" t="s">
        <v>4962</v>
      </c>
      <c r="C378" s="32" t="s">
        <v>4963</v>
      </c>
      <c r="D378" s="398">
        <v>5.9989999999999997</v>
      </c>
      <c r="E378" s="399">
        <v>2.6610000000000002E-2</v>
      </c>
      <c r="F378" s="397">
        <v>1</v>
      </c>
      <c r="G378" s="30"/>
    </row>
    <row r="379" spans="1:8" ht="30" x14ac:dyDescent="0.25">
      <c r="A379" s="395">
        <v>367</v>
      </c>
      <c r="B379" s="432" t="s">
        <v>4964</v>
      </c>
      <c r="C379" s="32" t="s">
        <v>4965</v>
      </c>
      <c r="D379" s="398">
        <v>7.7060000000000004</v>
      </c>
      <c r="E379" s="399">
        <v>2.0729999999999998E-2</v>
      </c>
      <c r="F379" s="397">
        <v>1</v>
      </c>
      <c r="G379" s="30"/>
    </row>
    <row r="380" spans="1:8" ht="30" x14ac:dyDescent="0.25">
      <c r="A380" s="395">
        <v>368</v>
      </c>
      <c r="B380" s="432" t="s">
        <v>4966</v>
      </c>
      <c r="C380" s="32" t="s">
        <v>4967</v>
      </c>
      <c r="D380" s="398">
        <v>5.9009999999999998</v>
      </c>
      <c r="E380" s="399">
        <v>2.7050000000000001E-2</v>
      </c>
      <c r="F380" s="397">
        <v>1</v>
      </c>
      <c r="G380" s="30"/>
    </row>
    <row r="381" spans="1:8" ht="30" x14ac:dyDescent="0.25">
      <c r="A381" s="395">
        <v>369</v>
      </c>
      <c r="B381" s="432" t="s">
        <v>4968</v>
      </c>
      <c r="C381" s="32" t="s">
        <v>4969</v>
      </c>
      <c r="D381" s="398">
        <v>7.45</v>
      </c>
      <c r="E381" s="399">
        <v>3.5999999999999999E-3</v>
      </c>
      <c r="F381" s="397">
        <v>1</v>
      </c>
      <c r="G381" s="30"/>
      <c r="H381" s="385" t="s">
        <v>4389</v>
      </c>
    </row>
    <row r="382" spans="1:8" ht="30" x14ac:dyDescent="0.25">
      <c r="A382" s="395">
        <v>370</v>
      </c>
      <c r="B382" s="432" t="s">
        <v>4970</v>
      </c>
      <c r="C382" s="32" t="s">
        <v>4971</v>
      </c>
      <c r="D382" s="398">
        <v>9.5350000000000001</v>
      </c>
      <c r="E382" s="399">
        <v>1.6760000000000001E-2</v>
      </c>
      <c r="F382" s="397">
        <v>1</v>
      </c>
      <c r="G382" s="30"/>
    </row>
    <row r="383" spans="1:8" ht="30" x14ac:dyDescent="0.25">
      <c r="A383" s="395">
        <v>371</v>
      </c>
      <c r="B383" s="432" t="s">
        <v>4972</v>
      </c>
      <c r="C383" s="32" t="s">
        <v>4973</v>
      </c>
      <c r="D383" s="398">
        <v>7.7060000000000004</v>
      </c>
      <c r="E383" s="399">
        <v>2.0729999999999998E-2</v>
      </c>
      <c r="F383" s="397">
        <v>1</v>
      </c>
      <c r="G383" s="30"/>
    </row>
    <row r="384" spans="1:8" ht="30" x14ac:dyDescent="0.25">
      <c r="A384" s="395">
        <v>372</v>
      </c>
      <c r="B384" s="432" t="s">
        <v>4974</v>
      </c>
      <c r="C384" s="32" t="s">
        <v>4975</v>
      </c>
      <c r="D384" s="398">
        <v>7.4880000000000004</v>
      </c>
      <c r="E384" s="399">
        <v>2.1329999999999998E-2</v>
      </c>
      <c r="F384" s="397">
        <v>1</v>
      </c>
      <c r="G384" s="30"/>
    </row>
    <row r="385" spans="1:8" ht="30" x14ac:dyDescent="0.25">
      <c r="A385" s="395">
        <v>373</v>
      </c>
      <c r="B385" s="432" t="s">
        <v>4976</v>
      </c>
      <c r="C385" s="32" t="s">
        <v>4977</v>
      </c>
      <c r="D385" s="398">
        <v>7.1760000000000002</v>
      </c>
      <c r="E385" s="399">
        <v>2.2259999999999999E-2</v>
      </c>
      <c r="F385" s="397">
        <v>1</v>
      </c>
      <c r="G385" s="30"/>
    </row>
    <row r="386" spans="1:8" ht="30" x14ac:dyDescent="0.25">
      <c r="A386" s="395">
        <v>374</v>
      </c>
      <c r="B386" s="432" t="s">
        <v>4978</v>
      </c>
      <c r="C386" s="32" t="s">
        <v>4979</v>
      </c>
      <c r="D386" s="398">
        <v>11.484999999999999</v>
      </c>
      <c r="E386" s="399">
        <v>1.391E-2</v>
      </c>
      <c r="F386" s="397">
        <v>1</v>
      </c>
      <c r="G386" s="30"/>
    </row>
    <row r="387" spans="1:8" ht="30" x14ac:dyDescent="0.25">
      <c r="A387" s="395">
        <v>375</v>
      </c>
      <c r="B387" s="432" t="s">
        <v>4980</v>
      </c>
      <c r="C387" s="32" t="s">
        <v>4981</v>
      </c>
      <c r="D387" s="398">
        <v>7.98</v>
      </c>
      <c r="E387" s="399">
        <v>2.0799999999999999E-2</v>
      </c>
      <c r="F387" s="397">
        <v>1</v>
      </c>
      <c r="G387" s="30"/>
      <c r="H387" s="385" t="s">
        <v>4389</v>
      </c>
    </row>
    <row r="388" spans="1:8" ht="30" x14ac:dyDescent="0.25">
      <c r="A388" s="395">
        <v>376</v>
      </c>
      <c r="B388" s="432" t="s">
        <v>4982</v>
      </c>
      <c r="C388" s="32" t="s">
        <v>4983</v>
      </c>
      <c r="D388" s="398">
        <v>7.2720000000000002</v>
      </c>
      <c r="E388" s="399">
        <v>1.41E-2</v>
      </c>
      <c r="F388" s="397">
        <v>1</v>
      </c>
      <c r="G388" s="30"/>
    </row>
    <row r="389" spans="1:8" ht="30" x14ac:dyDescent="0.25">
      <c r="A389" s="395">
        <v>377</v>
      </c>
      <c r="B389" s="432" t="s">
        <v>4984</v>
      </c>
      <c r="C389" s="32" t="s">
        <v>4985</v>
      </c>
      <c r="D389" s="398">
        <v>7.68</v>
      </c>
      <c r="E389" s="399">
        <v>2.0799999999999999E-2</v>
      </c>
      <c r="F389" s="397">
        <v>1</v>
      </c>
      <c r="G389" s="30"/>
    </row>
    <row r="390" spans="1:8" ht="30" x14ac:dyDescent="0.25">
      <c r="A390" s="395">
        <v>378</v>
      </c>
      <c r="B390" s="432" t="s">
        <v>4986</v>
      </c>
      <c r="C390" s="32" t="s">
        <v>4987</v>
      </c>
      <c r="D390" s="398">
        <v>11.484999999999999</v>
      </c>
      <c r="E390" s="399">
        <v>1.391E-2</v>
      </c>
      <c r="F390" s="397">
        <v>1</v>
      </c>
      <c r="G390" s="30"/>
    </row>
    <row r="391" spans="1:8" ht="30" x14ac:dyDescent="0.25">
      <c r="A391" s="395">
        <v>379</v>
      </c>
      <c r="B391" s="432" t="s">
        <v>4988</v>
      </c>
      <c r="C391" s="32" t="s">
        <v>4989</v>
      </c>
      <c r="D391" s="398">
        <v>6.7990000000000004</v>
      </c>
      <c r="E391" s="399">
        <v>2.349E-2</v>
      </c>
      <c r="F391" s="397">
        <v>1</v>
      </c>
      <c r="G391" s="30"/>
    </row>
    <row r="392" spans="1:8" ht="30" x14ac:dyDescent="0.25">
      <c r="A392" s="395">
        <v>380</v>
      </c>
      <c r="B392" s="432" t="s">
        <v>4990</v>
      </c>
      <c r="C392" s="32" t="s">
        <v>4991</v>
      </c>
      <c r="D392" s="398">
        <v>7.3860000000000001</v>
      </c>
      <c r="E392" s="399">
        <v>1.388E-2</v>
      </c>
      <c r="F392" s="397">
        <v>1</v>
      </c>
      <c r="G392" s="30"/>
    </row>
    <row r="393" spans="1:8" ht="30" x14ac:dyDescent="0.25">
      <c r="A393" s="395">
        <v>381</v>
      </c>
      <c r="B393" s="432" t="s">
        <v>4992</v>
      </c>
      <c r="C393" s="32" t="s">
        <v>4993</v>
      </c>
      <c r="D393" s="398">
        <v>9.4</v>
      </c>
      <c r="E393" s="399">
        <v>2.8999999999999998E-3</v>
      </c>
      <c r="F393" s="397">
        <v>1</v>
      </c>
      <c r="G393" s="30"/>
      <c r="H393" s="385" t="s">
        <v>4389</v>
      </c>
    </row>
    <row r="394" spans="1:8" ht="30" x14ac:dyDescent="0.25">
      <c r="A394" s="395">
        <v>382</v>
      </c>
      <c r="B394" s="432" t="s">
        <v>4994</v>
      </c>
      <c r="C394" s="32" t="s">
        <v>4995</v>
      </c>
      <c r="D394" s="398">
        <v>9.7889999999999997</v>
      </c>
      <c r="E394" s="399">
        <v>1.6320000000000001E-2</v>
      </c>
      <c r="F394" s="397">
        <v>1</v>
      </c>
      <c r="G394" s="30"/>
    </row>
    <row r="395" spans="1:8" ht="30" x14ac:dyDescent="0.25">
      <c r="A395" s="395">
        <v>383</v>
      </c>
      <c r="B395" s="432" t="s">
        <v>4996</v>
      </c>
      <c r="C395" s="32" t="s">
        <v>4997</v>
      </c>
      <c r="D395" s="398">
        <v>11.484999999999999</v>
      </c>
      <c r="E395" s="399">
        <v>1.391E-2</v>
      </c>
      <c r="F395" s="397">
        <v>1</v>
      </c>
      <c r="G395" s="30"/>
    </row>
    <row r="396" spans="1:8" ht="30" x14ac:dyDescent="0.25">
      <c r="A396" s="395">
        <v>384</v>
      </c>
      <c r="B396" s="432" t="s">
        <v>4998</v>
      </c>
      <c r="C396" s="32" t="s">
        <v>4999</v>
      </c>
      <c r="D396" s="398">
        <v>9.1379999999999999</v>
      </c>
      <c r="E396" s="399">
        <v>1.7479999999999999E-2</v>
      </c>
      <c r="F396" s="397">
        <v>1</v>
      </c>
      <c r="G396" s="30"/>
    </row>
    <row r="397" spans="1:8" ht="30" x14ac:dyDescent="0.25">
      <c r="A397" s="395">
        <v>385</v>
      </c>
      <c r="B397" s="432" t="s">
        <v>5000</v>
      </c>
      <c r="C397" s="32" t="s">
        <v>5001</v>
      </c>
      <c r="D397" s="398">
        <v>15.265000000000001</v>
      </c>
      <c r="E397" s="399">
        <v>1.047E-2</v>
      </c>
      <c r="F397" s="397">
        <v>1</v>
      </c>
      <c r="G397" s="30"/>
    </row>
    <row r="398" spans="1:8" ht="30" x14ac:dyDescent="0.25">
      <c r="A398" s="395">
        <v>386</v>
      </c>
      <c r="B398" s="432" t="s">
        <v>5002</v>
      </c>
      <c r="C398" s="32" t="s">
        <v>5003</v>
      </c>
      <c r="D398" s="398">
        <v>9.3689999999999998</v>
      </c>
      <c r="E398" s="399">
        <v>1.7049999999999999E-2</v>
      </c>
      <c r="F398" s="397">
        <v>1</v>
      </c>
      <c r="G398" s="30"/>
    </row>
    <row r="399" spans="1:8" ht="30" x14ac:dyDescent="0.25">
      <c r="A399" s="395">
        <v>387</v>
      </c>
      <c r="B399" s="432" t="s">
        <v>5004</v>
      </c>
      <c r="C399" s="32" t="s">
        <v>5005</v>
      </c>
      <c r="D399" s="398">
        <v>14.05</v>
      </c>
      <c r="E399" s="399">
        <v>5.6000000000000008E-3</v>
      </c>
      <c r="F399" s="397">
        <v>1</v>
      </c>
      <c r="G399" s="30"/>
      <c r="H399" s="385" t="s">
        <v>4389</v>
      </c>
    </row>
    <row r="400" spans="1:8" ht="30" x14ac:dyDescent="0.25">
      <c r="A400" s="395">
        <v>388</v>
      </c>
      <c r="B400" s="432" t="s">
        <v>5006</v>
      </c>
      <c r="C400" s="32" t="s">
        <v>5007</v>
      </c>
      <c r="D400" s="398">
        <v>18.922000000000001</v>
      </c>
      <c r="E400" s="399">
        <v>8.4499999999999992E-3</v>
      </c>
      <c r="F400" s="397">
        <v>1</v>
      </c>
      <c r="G400" s="30"/>
    </row>
    <row r="401" spans="1:8" ht="30" x14ac:dyDescent="0.25">
      <c r="A401" s="395">
        <v>389</v>
      </c>
      <c r="B401" s="432" t="s">
        <v>5008</v>
      </c>
      <c r="C401" s="32" t="s">
        <v>5009</v>
      </c>
      <c r="D401" s="398">
        <v>28.31</v>
      </c>
      <c r="E401" s="399">
        <v>5.6499999999999996E-3</v>
      </c>
      <c r="F401" s="397">
        <v>1</v>
      </c>
      <c r="G401" s="30"/>
    </row>
    <row r="402" spans="1:8" ht="30" x14ac:dyDescent="0.25">
      <c r="A402" s="395">
        <v>390</v>
      </c>
      <c r="B402" s="432" t="s">
        <v>5010</v>
      </c>
      <c r="C402" s="32" t="s">
        <v>5011</v>
      </c>
      <c r="D402" s="398">
        <v>11.484999999999999</v>
      </c>
      <c r="E402" s="399">
        <v>1.391E-2</v>
      </c>
      <c r="F402" s="397">
        <v>1</v>
      </c>
      <c r="G402" s="30"/>
    </row>
    <row r="403" spans="1:8" ht="30" x14ac:dyDescent="0.25">
      <c r="A403" s="395">
        <v>391</v>
      </c>
      <c r="B403" s="432" t="s">
        <v>5012</v>
      </c>
      <c r="C403" s="32" t="s">
        <v>5013</v>
      </c>
      <c r="D403" s="398">
        <v>15.265000000000001</v>
      </c>
      <c r="E403" s="399">
        <v>1.047E-2</v>
      </c>
      <c r="F403" s="397">
        <v>1</v>
      </c>
      <c r="G403" s="30"/>
    </row>
    <row r="404" spans="1:8" ht="30" x14ac:dyDescent="0.25">
      <c r="A404" s="395">
        <v>392</v>
      </c>
      <c r="B404" s="432" t="s">
        <v>5014</v>
      </c>
      <c r="C404" s="32" t="s">
        <v>5015</v>
      </c>
      <c r="D404" s="398">
        <v>19</v>
      </c>
      <c r="E404" s="399">
        <v>8.4100000000000008E-3</v>
      </c>
      <c r="F404" s="397">
        <v>1</v>
      </c>
      <c r="G404" s="30"/>
    </row>
    <row r="405" spans="1:8" ht="30" x14ac:dyDescent="0.25">
      <c r="A405" s="395">
        <v>393</v>
      </c>
      <c r="B405" s="432" t="s">
        <v>5016</v>
      </c>
      <c r="C405" s="32" t="s">
        <v>5017</v>
      </c>
      <c r="D405" s="398">
        <v>19.044</v>
      </c>
      <c r="E405" s="399">
        <v>8.3999999999999995E-3</v>
      </c>
      <c r="F405" s="397">
        <v>1</v>
      </c>
      <c r="G405" s="30"/>
    </row>
    <row r="406" spans="1:8" ht="30" x14ac:dyDescent="0.25">
      <c r="A406" s="395">
        <v>394</v>
      </c>
      <c r="B406" s="432" t="s">
        <v>5018</v>
      </c>
      <c r="C406" s="32" t="s">
        <v>5019</v>
      </c>
      <c r="D406" s="398">
        <v>21.896000000000001</v>
      </c>
      <c r="E406" s="399">
        <v>7.3000000000000001E-3</v>
      </c>
      <c r="F406" s="397">
        <v>1</v>
      </c>
      <c r="G406" s="30"/>
    </row>
    <row r="407" spans="1:8" ht="30" x14ac:dyDescent="0.25">
      <c r="A407" s="395">
        <v>395</v>
      </c>
      <c r="B407" s="432" t="s">
        <v>5020</v>
      </c>
      <c r="C407" s="32" t="s">
        <v>5021</v>
      </c>
      <c r="D407" s="398">
        <v>28.24</v>
      </c>
      <c r="E407" s="399">
        <v>1E-3</v>
      </c>
      <c r="F407" s="397">
        <v>1</v>
      </c>
      <c r="G407" s="30"/>
      <c r="H407" s="385" t="s">
        <v>4389</v>
      </c>
    </row>
    <row r="408" spans="1:8" ht="30" x14ac:dyDescent="0.25">
      <c r="A408" s="395">
        <v>396</v>
      </c>
      <c r="B408" s="432" t="s">
        <v>5022</v>
      </c>
      <c r="C408" s="32" t="s">
        <v>5023</v>
      </c>
      <c r="D408" s="398">
        <v>37.697000000000003</v>
      </c>
      <c r="E408" s="399">
        <v>4.2399999999999998E-3</v>
      </c>
      <c r="F408" s="397">
        <v>1</v>
      </c>
      <c r="G408" s="30"/>
    </row>
    <row r="409" spans="1:8" ht="30" x14ac:dyDescent="0.25">
      <c r="A409" s="395">
        <v>397</v>
      </c>
      <c r="B409" s="432" t="s">
        <v>5024</v>
      </c>
      <c r="C409" s="32" t="s">
        <v>5025</v>
      </c>
      <c r="D409" s="398">
        <v>22.824000000000002</v>
      </c>
      <c r="E409" s="399">
        <v>7.0099999999999997E-3</v>
      </c>
      <c r="F409" s="397">
        <v>1</v>
      </c>
      <c r="G409" s="30"/>
    </row>
    <row r="410" spans="1:8" ht="30" x14ac:dyDescent="0.25">
      <c r="A410" s="395">
        <v>398</v>
      </c>
      <c r="B410" s="432" t="s">
        <v>5026</v>
      </c>
      <c r="C410" s="32" t="s">
        <v>5027</v>
      </c>
      <c r="D410" s="398">
        <v>26.603000000000002</v>
      </c>
      <c r="E410" s="399">
        <v>6.0099999999999997E-3</v>
      </c>
      <c r="F410" s="397">
        <v>1</v>
      </c>
      <c r="G410" s="30"/>
    </row>
    <row r="411" spans="1:8" ht="30" x14ac:dyDescent="0.25">
      <c r="A411" s="395">
        <v>399</v>
      </c>
      <c r="B411" s="432" t="s">
        <v>5028</v>
      </c>
      <c r="C411" s="32" t="s">
        <v>5029</v>
      </c>
      <c r="D411" s="398">
        <v>31.638999999999999</v>
      </c>
      <c r="E411" s="399">
        <v>5.0499999999999998E-3</v>
      </c>
      <c r="F411" s="397">
        <v>1</v>
      </c>
      <c r="G411" s="30"/>
    </row>
    <row r="412" spans="1:8" ht="30" x14ac:dyDescent="0.25">
      <c r="A412" s="395">
        <v>400</v>
      </c>
      <c r="B412" s="432" t="s">
        <v>5030</v>
      </c>
      <c r="C412" s="32" t="s">
        <v>5031</v>
      </c>
      <c r="D412" s="398">
        <v>33.024999999999999</v>
      </c>
      <c r="E412" s="399">
        <v>4.8399999999999997E-3</v>
      </c>
      <c r="F412" s="397">
        <v>1</v>
      </c>
      <c r="G412" s="30"/>
    </row>
    <row r="413" spans="1:8" ht="30" x14ac:dyDescent="0.25">
      <c r="A413" s="395">
        <v>401</v>
      </c>
      <c r="B413" s="432" t="s">
        <v>5032</v>
      </c>
      <c r="C413" s="32" t="s">
        <v>5033</v>
      </c>
      <c r="D413" s="398">
        <v>37.853000000000002</v>
      </c>
      <c r="E413" s="399">
        <v>4.2300000000000003E-3</v>
      </c>
      <c r="F413" s="397">
        <v>1</v>
      </c>
      <c r="G413" s="30"/>
    </row>
    <row r="414" spans="1:8" ht="30" x14ac:dyDescent="0.25">
      <c r="A414" s="395">
        <v>402</v>
      </c>
      <c r="B414" s="432" t="s">
        <v>5034</v>
      </c>
      <c r="C414" s="32" t="s">
        <v>5035</v>
      </c>
      <c r="D414" s="398">
        <v>61.31</v>
      </c>
      <c r="E414" s="399">
        <v>4.0000000000000002E-4</v>
      </c>
      <c r="F414" s="397">
        <v>1.4</v>
      </c>
      <c r="G414" s="30"/>
      <c r="H414" s="385" t="s">
        <v>4389</v>
      </c>
    </row>
    <row r="415" spans="1:8" ht="30" x14ac:dyDescent="0.25">
      <c r="A415" s="395">
        <v>403</v>
      </c>
      <c r="B415" s="432" t="s">
        <v>5036</v>
      </c>
      <c r="C415" s="32" t="s">
        <v>5037</v>
      </c>
      <c r="D415" s="398">
        <v>63.131</v>
      </c>
      <c r="E415" s="399">
        <v>2.5300000000000001E-3</v>
      </c>
      <c r="F415" s="397">
        <v>1</v>
      </c>
      <c r="G415" s="30"/>
    </row>
    <row r="416" spans="1:8" ht="30" x14ac:dyDescent="0.25">
      <c r="A416" s="395">
        <v>404</v>
      </c>
      <c r="B416" s="432" t="s">
        <v>5038</v>
      </c>
      <c r="C416" s="32" t="s">
        <v>5039</v>
      </c>
      <c r="D416" s="398">
        <v>65.902000000000001</v>
      </c>
      <c r="E416" s="399">
        <v>2.4299999999999999E-3</v>
      </c>
      <c r="F416" s="397">
        <v>1</v>
      </c>
      <c r="G416" s="30"/>
    </row>
    <row r="417" spans="1:8" ht="30" x14ac:dyDescent="0.25">
      <c r="A417" s="395">
        <v>405</v>
      </c>
      <c r="B417" s="432" t="s">
        <v>5040</v>
      </c>
      <c r="C417" s="32" t="s">
        <v>5041</v>
      </c>
      <c r="D417" s="398">
        <v>75.558999999999997</v>
      </c>
      <c r="E417" s="399">
        <v>2.1199999999999999E-3</v>
      </c>
      <c r="F417" s="397">
        <v>1</v>
      </c>
      <c r="G417" s="30"/>
    </row>
    <row r="418" spans="1:8" ht="30" x14ac:dyDescent="0.25">
      <c r="A418" s="395">
        <v>406</v>
      </c>
      <c r="B418" s="432" t="s">
        <v>5042</v>
      </c>
      <c r="C418" s="32" t="s">
        <v>5043</v>
      </c>
      <c r="D418" s="398">
        <v>126.25</v>
      </c>
      <c r="E418" s="399">
        <v>2.0000000000000001E-4</v>
      </c>
      <c r="F418" s="397">
        <v>1</v>
      </c>
      <c r="G418" s="30"/>
      <c r="H418" s="385" t="s">
        <v>4389</v>
      </c>
    </row>
    <row r="419" spans="1:8" ht="30" x14ac:dyDescent="0.25">
      <c r="A419" s="395">
        <v>407</v>
      </c>
      <c r="B419" s="432" t="s">
        <v>5044</v>
      </c>
      <c r="C419" s="32" t="s">
        <v>5045</v>
      </c>
      <c r="D419" s="398">
        <v>126.114</v>
      </c>
      <c r="E419" s="399">
        <v>1.2700000000000001E-3</v>
      </c>
      <c r="F419" s="397">
        <v>1</v>
      </c>
      <c r="G419" s="30"/>
    </row>
    <row r="420" spans="1:8" ht="30" x14ac:dyDescent="0.25">
      <c r="A420" s="395">
        <v>408</v>
      </c>
      <c r="B420" s="432" t="s">
        <v>5046</v>
      </c>
      <c r="C420" s="32" t="s">
        <v>5047</v>
      </c>
      <c r="D420" s="398">
        <v>131.65700000000001</v>
      </c>
      <c r="E420" s="399">
        <v>1.2199999999999999E-3</v>
      </c>
      <c r="F420" s="397">
        <v>1</v>
      </c>
      <c r="G420" s="30"/>
    </row>
    <row r="421" spans="1:8" ht="30" x14ac:dyDescent="0.25">
      <c r="A421" s="395">
        <v>409</v>
      </c>
      <c r="B421" s="433" t="s">
        <v>5048</v>
      </c>
      <c r="C421" s="32" t="s">
        <v>5049</v>
      </c>
      <c r="D421" s="434">
        <v>5.07</v>
      </c>
      <c r="E421" s="399"/>
      <c r="F421" s="421">
        <v>1</v>
      </c>
      <c r="G421" s="30"/>
    </row>
    <row r="422" spans="1:8" x14ac:dyDescent="0.25">
      <c r="A422" s="395">
        <v>410</v>
      </c>
      <c r="B422" s="433" t="s">
        <v>5050</v>
      </c>
      <c r="C422" s="32" t="s">
        <v>5051</v>
      </c>
      <c r="D422" s="434">
        <v>1.98</v>
      </c>
      <c r="E422" s="399"/>
      <c r="F422" s="421">
        <v>1</v>
      </c>
      <c r="G422" s="30"/>
      <c r="H422" s="385" t="s">
        <v>4389</v>
      </c>
    </row>
    <row r="423" spans="1:8" ht="30" x14ac:dyDescent="0.25">
      <c r="A423" s="395">
        <v>411</v>
      </c>
      <c r="B423" s="433" t="s">
        <v>5052</v>
      </c>
      <c r="C423" s="32" t="s">
        <v>5053</v>
      </c>
      <c r="D423" s="434">
        <v>1.409</v>
      </c>
      <c r="E423" s="399"/>
      <c r="F423" s="421">
        <v>1</v>
      </c>
      <c r="G423" s="30" t="s">
        <v>5054</v>
      </c>
    </row>
    <row r="424" spans="1:8" ht="60" x14ac:dyDescent="0.25">
      <c r="A424" s="395">
        <v>412</v>
      </c>
      <c r="B424" s="435" t="s">
        <v>5055</v>
      </c>
      <c r="C424" s="436" t="s">
        <v>5056</v>
      </c>
      <c r="D424" s="396">
        <v>1.675</v>
      </c>
      <c r="E424" s="437"/>
      <c r="F424" s="397">
        <v>1</v>
      </c>
      <c r="G424" s="30" t="s">
        <v>5054</v>
      </c>
    </row>
    <row r="425" spans="1:8" ht="45" x14ac:dyDescent="0.25">
      <c r="A425" s="395">
        <v>413</v>
      </c>
      <c r="B425" s="435" t="s">
        <v>5057</v>
      </c>
      <c r="C425" s="436" t="s">
        <v>5058</v>
      </c>
      <c r="D425" s="396">
        <v>2.044</v>
      </c>
      <c r="E425" s="437"/>
      <c r="F425" s="438">
        <v>1</v>
      </c>
      <c r="G425" s="439" t="s">
        <v>5054</v>
      </c>
    </row>
    <row r="426" spans="1:8" x14ac:dyDescent="0.25">
      <c r="A426" s="395">
        <v>414</v>
      </c>
      <c r="B426" s="435" t="s">
        <v>5059</v>
      </c>
      <c r="C426" s="436" t="s">
        <v>5060</v>
      </c>
      <c r="D426" s="396">
        <v>2.31</v>
      </c>
      <c r="E426" s="399"/>
      <c r="F426" s="397">
        <v>1</v>
      </c>
      <c r="G426" s="30"/>
      <c r="H426" s="385" t="s">
        <v>4389</v>
      </c>
    </row>
    <row r="427" spans="1:8" ht="45" x14ac:dyDescent="0.25">
      <c r="A427" s="395">
        <v>415</v>
      </c>
      <c r="B427" s="435" t="s">
        <v>5061</v>
      </c>
      <c r="C427" s="436" t="s">
        <v>5062</v>
      </c>
      <c r="D427" s="396">
        <v>1.6479999999999999</v>
      </c>
      <c r="E427" s="399"/>
      <c r="F427" s="397">
        <v>1</v>
      </c>
      <c r="G427" s="30" t="s">
        <v>5054</v>
      </c>
    </row>
    <row r="428" spans="1:8" ht="45" x14ac:dyDescent="0.25">
      <c r="A428" s="395">
        <v>416</v>
      </c>
      <c r="B428" s="30" t="s">
        <v>5063</v>
      </c>
      <c r="C428" s="436" t="s">
        <v>5064</v>
      </c>
      <c r="D428" s="396">
        <v>2.3410000000000002</v>
      </c>
      <c r="E428" s="437"/>
      <c r="F428" s="397">
        <v>1</v>
      </c>
      <c r="G428" s="30" t="s">
        <v>5054</v>
      </c>
    </row>
    <row r="429" spans="1:8" ht="60" x14ac:dyDescent="0.25">
      <c r="A429" s="395">
        <v>417</v>
      </c>
      <c r="B429" s="432" t="s">
        <v>5065</v>
      </c>
      <c r="C429" s="436" t="s">
        <v>5066</v>
      </c>
      <c r="D429" s="396">
        <v>2.71</v>
      </c>
      <c r="E429" s="437"/>
      <c r="F429" s="397">
        <v>1</v>
      </c>
      <c r="G429" s="30" t="s">
        <v>5054</v>
      </c>
    </row>
    <row r="430" spans="1:8" ht="30" x14ac:dyDescent="0.25">
      <c r="A430" s="395">
        <v>418</v>
      </c>
      <c r="B430" s="432" t="s">
        <v>5067</v>
      </c>
      <c r="C430" s="32" t="s">
        <v>5068</v>
      </c>
      <c r="D430" s="395">
        <v>1.52</v>
      </c>
      <c r="E430" s="437"/>
      <c r="F430" s="397">
        <v>0.9</v>
      </c>
      <c r="G430" s="30"/>
      <c r="H430" s="385" t="s">
        <v>4389</v>
      </c>
    </row>
    <row r="431" spans="1:8" ht="30" x14ac:dyDescent="0.25">
      <c r="A431" s="395">
        <v>419</v>
      </c>
      <c r="B431" s="432" t="s">
        <v>5069</v>
      </c>
      <c r="C431" s="436" t="s">
        <v>5070</v>
      </c>
      <c r="D431" s="396">
        <v>1.0880000000000001</v>
      </c>
      <c r="E431" s="399"/>
      <c r="F431" s="397">
        <v>1</v>
      </c>
      <c r="G431" s="30" t="s">
        <v>5054</v>
      </c>
    </row>
    <row r="432" spans="1:8" ht="60" x14ac:dyDescent="0.25">
      <c r="A432" s="395">
        <v>420</v>
      </c>
      <c r="B432" s="432" t="s">
        <v>5071</v>
      </c>
      <c r="C432" s="436" t="s">
        <v>5072</v>
      </c>
      <c r="D432" s="396">
        <v>1.2859999999999998</v>
      </c>
      <c r="E432" s="437"/>
      <c r="F432" s="397">
        <v>1</v>
      </c>
      <c r="G432" s="30" t="s">
        <v>5054</v>
      </c>
    </row>
    <row r="433" spans="1:8" ht="75" x14ac:dyDescent="0.25">
      <c r="A433" s="395">
        <v>421</v>
      </c>
      <c r="B433" s="432" t="s">
        <v>5073</v>
      </c>
      <c r="C433" s="436" t="s">
        <v>5074</v>
      </c>
      <c r="D433" s="396">
        <v>1.514</v>
      </c>
      <c r="E433" s="437"/>
      <c r="F433" s="397">
        <v>1</v>
      </c>
      <c r="G433" s="30" t="s">
        <v>5054</v>
      </c>
    </row>
    <row r="434" spans="1:8" ht="30" x14ac:dyDescent="0.25">
      <c r="A434" s="395">
        <v>422</v>
      </c>
      <c r="B434" s="30" t="s">
        <v>5075</v>
      </c>
      <c r="C434" s="436" t="s">
        <v>5076</v>
      </c>
      <c r="D434" s="396">
        <v>1.82</v>
      </c>
      <c r="E434" s="399"/>
      <c r="F434" s="397">
        <v>1</v>
      </c>
      <c r="G434" s="30"/>
      <c r="H434" s="385" t="s">
        <v>4389</v>
      </c>
    </row>
    <row r="435" spans="1:8" ht="30" x14ac:dyDescent="0.25">
      <c r="A435" s="395">
        <v>423</v>
      </c>
      <c r="B435" s="30" t="s">
        <v>5077</v>
      </c>
      <c r="C435" s="436" t="s">
        <v>5078</v>
      </c>
      <c r="D435" s="396">
        <v>1.302</v>
      </c>
      <c r="E435" s="399"/>
      <c r="F435" s="397">
        <v>1</v>
      </c>
      <c r="G435" s="30" t="s">
        <v>5054</v>
      </c>
    </row>
    <row r="436" spans="1:8" ht="75" x14ac:dyDescent="0.25">
      <c r="A436" s="395">
        <v>424</v>
      </c>
      <c r="B436" s="432" t="s">
        <v>5079</v>
      </c>
      <c r="C436" s="436" t="s">
        <v>5080</v>
      </c>
      <c r="D436" s="396">
        <v>1.7609999999999999</v>
      </c>
      <c r="E436" s="437"/>
      <c r="F436" s="397">
        <v>1</v>
      </c>
      <c r="G436" s="30" t="s">
        <v>5081</v>
      </c>
    </row>
    <row r="437" spans="1:8" ht="75" x14ac:dyDescent="0.25">
      <c r="A437" s="395">
        <v>425</v>
      </c>
      <c r="B437" s="432" t="s">
        <v>5082</v>
      </c>
      <c r="C437" s="436" t="s">
        <v>5083</v>
      </c>
      <c r="D437" s="396">
        <v>2.3149999999999999</v>
      </c>
      <c r="E437" s="437"/>
      <c r="F437" s="397">
        <v>1</v>
      </c>
      <c r="G437" s="30" t="s">
        <v>5081</v>
      </c>
    </row>
    <row r="438" spans="1:8" x14ac:dyDescent="0.25">
      <c r="A438" s="395">
        <v>426</v>
      </c>
      <c r="B438" s="432" t="s">
        <v>5084</v>
      </c>
      <c r="C438" s="32" t="s">
        <v>5085</v>
      </c>
      <c r="D438" s="395">
        <v>1.39</v>
      </c>
      <c r="E438" s="399"/>
      <c r="F438" s="397">
        <v>1</v>
      </c>
      <c r="G438" s="30"/>
      <c r="H438" s="385" t="s">
        <v>4389</v>
      </c>
    </row>
    <row r="439" spans="1:8" ht="30" x14ac:dyDescent="0.25">
      <c r="A439" s="395">
        <v>427</v>
      </c>
      <c r="B439" s="432" t="s">
        <v>5086</v>
      </c>
      <c r="C439" s="32" t="s">
        <v>5087</v>
      </c>
      <c r="D439" s="398">
        <v>1.2390000000000001</v>
      </c>
      <c r="E439" s="399"/>
      <c r="F439" s="397">
        <v>1</v>
      </c>
      <c r="G439" s="30" t="s">
        <v>5054</v>
      </c>
    </row>
    <row r="440" spans="1:8" ht="30" x14ac:dyDescent="0.25">
      <c r="A440" s="395">
        <v>428</v>
      </c>
      <c r="B440" s="432" t="s">
        <v>5088</v>
      </c>
      <c r="C440" s="436" t="s">
        <v>5089</v>
      </c>
      <c r="D440" s="440">
        <v>1.53</v>
      </c>
      <c r="E440" s="399"/>
      <c r="F440" s="397">
        <v>1</v>
      </c>
      <c r="G440" s="30" t="s">
        <v>4277</v>
      </c>
    </row>
    <row r="441" spans="1:8" x14ac:dyDescent="0.25">
      <c r="A441" s="395">
        <v>429</v>
      </c>
      <c r="B441" s="432" t="s">
        <v>5090</v>
      </c>
      <c r="C441" s="32" t="s">
        <v>5091</v>
      </c>
      <c r="D441" s="395">
        <v>1.67</v>
      </c>
      <c r="E441" s="399"/>
      <c r="F441" s="397">
        <v>1</v>
      </c>
      <c r="G441" s="30"/>
      <c r="H441" s="385" t="s">
        <v>4389</v>
      </c>
    </row>
    <row r="442" spans="1:8" ht="30" x14ac:dyDescent="0.25">
      <c r="A442" s="395">
        <v>430</v>
      </c>
      <c r="B442" s="432" t="s">
        <v>5092</v>
      </c>
      <c r="C442" s="32" t="s">
        <v>5093</v>
      </c>
      <c r="D442" s="398">
        <v>1.1950000000000001</v>
      </c>
      <c r="E442" s="399"/>
      <c r="F442" s="397">
        <v>1</v>
      </c>
      <c r="G442" s="30" t="s">
        <v>5054</v>
      </c>
    </row>
    <row r="443" spans="1:8" ht="45" x14ac:dyDescent="0.25">
      <c r="A443" s="395">
        <v>431</v>
      </c>
      <c r="B443" s="432" t="s">
        <v>5094</v>
      </c>
      <c r="C443" s="436" t="s">
        <v>5095</v>
      </c>
      <c r="D443" s="441">
        <v>1.806</v>
      </c>
      <c r="E443" s="399"/>
      <c r="F443" s="397">
        <v>1</v>
      </c>
      <c r="G443" s="30" t="s">
        <v>5054</v>
      </c>
    </row>
    <row r="444" spans="1:8" ht="30" x14ac:dyDescent="0.25">
      <c r="A444" s="395">
        <v>432</v>
      </c>
      <c r="B444" s="432" t="s">
        <v>5096</v>
      </c>
      <c r="C444" s="32" t="s">
        <v>5097</v>
      </c>
      <c r="D444" s="395">
        <v>0.85</v>
      </c>
      <c r="E444" s="399"/>
      <c r="F444" s="397">
        <v>1</v>
      </c>
      <c r="G444" s="30"/>
      <c r="H444" s="385" t="s">
        <v>4389</v>
      </c>
    </row>
    <row r="445" spans="1:8" ht="30" x14ac:dyDescent="0.25">
      <c r="A445" s="395">
        <v>433</v>
      </c>
      <c r="B445" s="432" t="s">
        <v>5098</v>
      </c>
      <c r="C445" s="32" t="s">
        <v>5099</v>
      </c>
      <c r="D445" s="441">
        <v>0.75800000000000001</v>
      </c>
      <c r="E445" s="399"/>
      <c r="F445" s="397">
        <v>1</v>
      </c>
      <c r="G445" s="30" t="s">
        <v>5054</v>
      </c>
    </row>
    <row r="446" spans="1:8" ht="30" x14ac:dyDescent="0.25">
      <c r="A446" s="395">
        <v>434</v>
      </c>
      <c r="B446" s="432" t="s">
        <v>5100</v>
      </c>
      <c r="C446" s="436" t="s">
        <v>5101</v>
      </c>
      <c r="D446" s="441">
        <v>1.4470000000000001</v>
      </c>
      <c r="E446" s="399"/>
      <c r="F446" s="397">
        <v>1</v>
      </c>
      <c r="G446" s="30" t="s">
        <v>4277</v>
      </c>
    </row>
    <row r="447" spans="1:8" ht="30" x14ac:dyDescent="0.25">
      <c r="A447" s="395">
        <v>435</v>
      </c>
      <c r="B447" s="432" t="s">
        <v>5102</v>
      </c>
      <c r="C447" s="32" t="s">
        <v>5103</v>
      </c>
      <c r="D447" s="395">
        <v>1.0900000000000001</v>
      </c>
      <c r="E447" s="399"/>
      <c r="F447" s="397">
        <v>1</v>
      </c>
      <c r="G447" s="30"/>
      <c r="H447" s="385" t="s">
        <v>4389</v>
      </c>
    </row>
    <row r="448" spans="1:8" ht="30" x14ac:dyDescent="0.25">
      <c r="A448" s="395">
        <v>436</v>
      </c>
      <c r="B448" s="432" t="s">
        <v>5104</v>
      </c>
      <c r="C448" s="32" t="s">
        <v>5105</v>
      </c>
      <c r="D448" s="398">
        <v>0.77600000000000002</v>
      </c>
      <c r="E448" s="399"/>
      <c r="F448" s="397">
        <v>1</v>
      </c>
      <c r="G448" s="30" t="s">
        <v>5054</v>
      </c>
    </row>
    <row r="449" spans="1:8" ht="45" x14ac:dyDescent="0.25">
      <c r="A449" s="395">
        <v>437</v>
      </c>
      <c r="B449" s="432" t="s">
        <v>5106</v>
      </c>
      <c r="C449" s="436" t="s">
        <v>5107</v>
      </c>
      <c r="D449" s="440">
        <v>1.405</v>
      </c>
      <c r="E449" s="399"/>
      <c r="F449" s="397">
        <v>1</v>
      </c>
      <c r="G449" s="30" t="s">
        <v>5054</v>
      </c>
    </row>
    <row r="450" spans="1:8" x14ac:dyDescent="0.25">
      <c r="A450" s="395">
        <v>438</v>
      </c>
      <c r="B450" s="432" t="s">
        <v>5108</v>
      </c>
      <c r="C450" s="32" t="s">
        <v>4279</v>
      </c>
      <c r="D450" s="395">
        <v>1.5</v>
      </c>
      <c r="E450" s="399"/>
      <c r="F450" s="397">
        <v>1</v>
      </c>
      <c r="G450" s="30"/>
      <c r="H450" s="385" t="s">
        <v>4389</v>
      </c>
    </row>
    <row r="451" spans="1:8" ht="30" x14ac:dyDescent="0.25">
      <c r="A451" s="395">
        <v>439</v>
      </c>
      <c r="B451" s="432" t="s">
        <v>5109</v>
      </c>
      <c r="C451" s="32" t="s">
        <v>5110</v>
      </c>
      <c r="D451" s="397">
        <v>1.2370000000000001</v>
      </c>
      <c r="E451" s="399"/>
      <c r="F451" s="397">
        <v>1</v>
      </c>
      <c r="G451" s="30" t="s">
        <v>5054</v>
      </c>
    </row>
    <row r="452" spans="1:8" ht="30" x14ac:dyDescent="0.25">
      <c r="A452" s="395">
        <v>440</v>
      </c>
      <c r="B452" s="432" t="s">
        <v>5111</v>
      </c>
      <c r="C452" s="436" t="s">
        <v>5112</v>
      </c>
      <c r="D452" s="441">
        <v>2.3620000000000001</v>
      </c>
      <c r="E452" s="399"/>
      <c r="F452" s="397">
        <v>1</v>
      </c>
      <c r="G452" s="30" t="s">
        <v>4277</v>
      </c>
    </row>
    <row r="453" spans="1:8" ht="30" x14ac:dyDescent="0.25">
      <c r="A453" s="395">
        <v>441</v>
      </c>
      <c r="B453" s="432" t="s">
        <v>5113</v>
      </c>
      <c r="C453" s="32" t="s">
        <v>3214</v>
      </c>
      <c r="D453" s="395">
        <v>1.8</v>
      </c>
      <c r="E453" s="399"/>
      <c r="F453" s="397">
        <v>1</v>
      </c>
      <c r="G453" s="165"/>
    </row>
    <row r="454" spans="1:8" x14ac:dyDescent="0.25">
      <c r="A454" s="395">
        <v>442</v>
      </c>
      <c r="B454" s="432" t="s">
        <v>5114</v>
      </c>
      <c r="C454" s="32" t="s">
        <v>4280</v>
      </c>
      <c r="D454" s="395">
        <v>2.75</v>
      </c>
      <c r="E454" s="399"/>
      <c r="F454" s="397">
        <v>1</v>
      </c>
      <c r="G454" s="30"/>
      <c r="H454" s="385" t="s">
        <v>4389</v>
      </c>
    </row>
    <row r="455" spans="1:8" ht="30" x14ac:dyDescent="0.25">
      <c r="A455" s="395">
        <v>443</v>
      </c>
      <c r="B455" s="432" t="s">
        <v>5115</v>
      </c>
      <c r="C455" s="32" t="s">
        <v>5116</v>
      </c>
      <c r="D455" s="398">
        <v>1.6479999999999999</v>
      </c>
      <c r="E455" s="399"/>
      <c r="F455" s="397">
        <v>1</v>
      </c>
      <c r="G455" s="30" t="s">
        <v>5054</v>
      </c>
    </row>
    <row r="456" spans="1:8" ht="45" x14ac:dyDescent="0.25">
      <c r="A456" s="395">
        <v>444</v>
      </c>
      <c r="B456" s="432" t="s">
        <v>5117</v>
      </c>
      <c r="C456" s="436" t="s">
        <v>5118</v>
      </c>
      <c r="D456" s="440">
        <v>1.962</v>
      </c>
      <c r="E456" s="399"/>
      <c r="F456" s="397">
        <v>1</v>
      </c>
      <c r="G456" s="30" t="s">
        <v>5054</v>
      </c>
    </row>
    <row r="457" spans="1:8" ht="60" x14ac:dyDescent="0.25">
      <c r="A457" s="395">
        <v>445</v>
      </c>
      <c r="B457" s="432" t="s">
        <v>5119</v>
      </c>
      <c r="C457" s="436" t="s">
        <v>5120</v>
      </c>
      <c r="D457" s="440">
        <v>2.452</v>
      </c>
      <c r="E457" s="399"/>
      <c r="F457" s="397">
        <v>1</v>
      </c>
      <c r="G457" s="30" t="s">
        <v>5054</v>
      </c>
    </row>
    <row r="458" spans="1:8" ht="45" x14ac:dyDescent="0.25">
      <c r="A458" s="395">
        <v>446</v>
      </c>
      <c r="B458" s="432" t="s">
        <v>5121</v>
      </c>
      <c r="C458" s="436" t="s">
        <v>5122</v>
      </c>
      <c r="D458" s="440">
        <v>3.02</v>
      </c>
      <c r="E458" s="399"/>
      <c r="F458" s="397">
        <v>1</v>
      </c>
      <c r="G458" s="30" t="s">
        <v>5054</v>
      </c>
    </row>
    <row r="459" spans="1:8" ht="30" x14ac:dyDescent="0.25">
      <c r="A459" s="395">
        <v>447</v>
      </c>
      <c r="B459" s="432" t="s">
        <v>5123</v>
      </c>
      <c r="C459" s="32" t="s">
        <v>3224</v>
      </c>
      <c r="D459" s="395">
        <v>2.35</v>
      </c>
      <c r="E459" s="399"/>
      <c r="F459" s="397">
        <v>1</v>
      </c>
      <c r="G459" s="30"/>
      <c r="H459" s="385" t="s">
        <v>4389</v>
      </c>
    </row>
    <row r="460" spans="1:8" ht="30" x14ac:dyDescent="0.25">
      <c r="A460" s="395">
        <v>448</v>
      </c>
      <c r="B460" s="432" t="s">
        <v>5124</v>
      </c>
      <c r="C460" s="32" t="s">
        <v>5125</v>
      </c>
      <c r="D460" s="398">
        <v>1.8169999999999999</v>
      </c>
      <c r="E460" s="399"/>
      <c r="F460" s="397">
        <v>1</v>
      </c>
      <c r="G460" s="30" t="s">
        <v>5054</v>
      </c>
    </row>
    <row r="461" spans="1:8" ht="30" x14ac:dyDescent="0.25">
      <c r="A461" s="395">
        <v>449</v>
      </c>
      <c r="B461" s="432" t="s">
        <v>5126</v>
      </c>
      <c r="C461" s="436" t="s">
        <v>5127</v>
      </c>
      <c r="D461" s="440">
        <v>2.66</v>
      </c>
      <c r="E461" s="399"/>
      <c r="F461" s="397">
        <v>1</v>
      </c>
      <c r="G461" s="30" t="s">
        <v>4277</v>
      </c>
    </row>
    <row r="462" spans="1:8" x14ac:dyDescent="0.25">
      <c r="A462" s="395">
        <v>450</v>
      </c>
      <c r="B462" s="432" t="s">
        <v>5128</v>
      </c>
      <c r="C462" s="32" t="s">
        <v>4281</v>
      </c>
      <c r="D462" s="395">
        <v>1.76</v>
      </c>
      <c r="E462" s="399"/>
      <c r="F462" s="397">
        <v>1</v>
      </c>
      <c r="G462" s="165"/>
    </row>
    <row r="463" spans="1:8" x14ac:dyDescent="0.25">
      <c r="A463" s="395">
        <v>451</v>
      </c>
      <c r="B463" s="432" t="s">
        <v>5129</v>
      </c>
      <c r="C463" s="32" t="s">
        <v>4282</v>
      </c>
      <c r="D463" s="395">
        <v>1.51</v>
      </c>
      <c r="E463" s="399"/>
      <c r="F463" s="397">
        <v>1</v>
      </c>
      <c r="G463" s="165"/>
    </row>
    <row r="464" spans="1:8" ht="30" x14ac:dyDescent="0.25">
      <c r="A464" s="395">
        <v>452</v>
      </c>
      <c r="B464" s="432" t="s">
        <v>5130</v>
      </c>
      <c r="C464" s="32" t="s">
        <v>5131</v>
      </c>
      <c r="D464" s="395">
        <v>1</v>
      </c>
      <c r="E464" s="399"/>
      <c r="F464" s="397">
        <v>1</v>
      </c>
      <c r="G464" s="30"/>
      <c r="H464" s="385" t="s">
        <v>4389</v>
      </c>
    </row>
    <row r="465" spans="1:8" ht="30" x14ac:dyDescent="0.25">
      <c r="A465" s="395">
        <v>453</v>
      </c>
      <c r="B465" s="432" t="s">
        <v>5132</v>
      </c>
      <c r="C465" s="32" t="s">
        <v>5133</v>
      </c>
      <c r="D465" s="398">
        <v>0.82499999999999996</v>
      </c>
      <c r="E465" s="399"/>
      <c r="F465" s="397">
        <v>1</v>
      </c>
      <c r="G465" s="30" t="s">
        <v>5054</v>
      </c>
    </row>
    <row r="466" spans="1:8" ht="30" x14ac:dyDescent="0.25">
      <c r="A466" s="395">
        <v>454</v>
      </c>
      <c r="B466" s="432" t="s">
        <v>5134</v>
      </c>
      <c r="C466" s="32" t="s">
        <v>5135</v>
      </c>
      <c r="D466" s="398">
        <v>1.355</v>
      </c>
      <c r="E466" s="399"/>
      <c r="F466" s="397">
        <v>1</v>
      </c>
      <c r="G466" s="30" t="s">
        <v>4277</v>
      </c>
    </row>
    <row r="467" spans="1:8" ht="30" x14ac:dyDescent="0.25">
      <c r="A467" s="395">
        <v>455</v>
      </c>
      <c r="B467" s="432" t="s">
        <v>5136</v>
      </c>
      <c r="C467" s="32" t="s">
        <v>5137</v>
      </c>
      <c r="D467" s="395">
        <v>1.4</v>
      </c>
      <c r="E467" s="399"/>
      <c r="F467" s="397">
        <v>1</v>
      </c>
      <c r="G467" s="30"/>
      <c r="H467" s="385" t="s">
        <v>4389</v>
      </c>
    </row>
    <row r="468" spans="1:8" ht="30" x14ac:dyDescent="0.25">
      <c r="A468" s="395">
        <v>456</v>
      </c>
      <c r="B468" s="432" t="s">
        <v>5138</v>
      </c>
      <c r="C468" s="32" t="s">
        <v>5139</v>
      </c>
      <c r="D468" s="398">
        <v>1.155</v>
      </c>
      <c r="E468" s="399"/>
      <c r="F468" s="397">
        <v>1</v>
      </c>
      <c r="G468" s="30" t="s">
        <v>5054</v>
      </c>
    </row>
    <row r="469" spans="1:8" ht="30" x14ac:dyDescent="0.25">
      <c r="A469" s="395">
        <v>457</v>
      </c>
      <c r="B469" s="432" t="s">
        <v>5140</v>
      </c>
      <c r="C469" s="32" t="s">
        <v>5141</v>
      </c>
      <c r="D469" s="398">
        <v>1.5880000000000001</v>
      </c>
      <c r="E469" s="399"/>
      <c r="F469" s="397">
        <v>1</v>
      </c>
      <c r="G469" s="30" t="s">
        <v>4277</v>
      </c>
    </row>
    <row r="470" spans="1:8" x14ac:dyDescent="0.25">
      <c r="A470" s="395">
        <v>458</v>
      </c>
      <c r="B470" s="432" t="s">
        <v>5142</v>
      </c>
      <c r="C470" s="401" t="s">
        <v>4284</v>
      </c>
      <c r="D470" s="395">
        <v>3.71</v>
      </c>
      <c r="E470" s="399"/>
      <c r="F470" s="397">
        <v>1</v>
      </c>
      <c r="G470" s="30" t="s">
        <v>4278</v>
      </c>
      <c r="H470" s="385" t="s">
        <v>4389</v>
      </c>
    </row>
    <row r="471" spans="1:8" ht="30" x14ac:dyDescent="0.25">
      <c r="A471" s="395">
        <v>459</v>
      </c>
      <c r="B471" s="432" t="s">
        <v>5143</v>
      </c>
      <c r="C471" s="401" t="s">
        <v>4285</v>
      </c>
      <c r="D471" s="395">
        <v>2.91</v>
      </c>
      <c r="E471" s="399"/>
      <c r="F471" s="397">
        <v>1</v>
      </c>
      <c r="G471" s="30" t="s">
        <v>4278</v>
      </c>
    </row>
    <row r="472" spans="1:8" ht="30" x14ac:dyDescent="0.25">
      <c r="A472" s="395">
        <v>460</v>
      </c>
      <c r="B472" s="432" t="s">
        <v>5144</v>
      </c>
      <c r="C472" s="401" t="s">
        <v>4286</v>
      </c>
      <c r="D472" s="395">
        <v>3.4</v>
      </c>
      <c r="E472" s="399"/>
      <c r="F472" s="397">
        <v>1</v>
      </c>
      <c r="G472" s="30" t="s">
        <v>4278</v>
      </c>
    </row>
    <row r="473" spans="1:8" ht="15.75" x14ac:dyDescent="0.25">
      <c r="A473" s="442"/>
      <c r="B473" s="442"/>
      <c r="C473" s="443"/>
      <c r="D473" s="444"/>
      <c r="E473" s="444"/>
    </row>
    <row r="474" spans="1:8" s="447" customFormat="1" x14ac:dyDescent="0.25">
      <c r="A474" s="445"/>
      <c r="B474" s="445"/>
      <c r="C474" s="446"/>
      <c r="D474" s="405"/>
      <c r="E474" s="405"/>
    </row>
    <row r="475" spans="1:8" s="447" customFormat="1" x14ac:dyDescent="0.25">
      <c r="A475" s="445"/>
      <c r="B475" s="445"/>
      <c r="C475" s="446"/>
      <c r="D475" s="404"/>
      <c r="E475" s="404"/>
    </row>
    <row r="476" spans="1:8" s="447" customFormat="1" x14ac:dyDescent="0.25">
      <c r="A476" s="389"/>
      <c r="B476" s="400"/>
      <c r="C476" s="389"/>
      <c r="D476" s="448"/>
      <c r="E476" s="448"/>
    </row>
    <row r="477" spans="1:8" s="447" customFormat="1" x14ac:dyDescent="0.25">
      <c r="A477" s="689" t="s">
        <v>5145</v>
      </c>
      <c r="B477" s="690"/>
      <c r="C477" s="690"/>
      <c r="D477" s="690"/>
      <c r="E477" s="690"/>
    </row>
    <row r="478" spans="1:8" s="387" customFormat="1" ht="75" x14ac:dyDescent="0.25">
      <c r="A478" s="386" t="s">
        <v>5146</v>
      </c>
      <c r="B478" s="393" t="s">
        <v>4287</v>
      </c>
      <c r="C478" s="393" t="s">
        <v>4288</v>
      </c>
      <c r="D478" s="395" t="s">
        <v>4289</v>
      </c>
      <c r="E478" s="449" t="s">
        <v>4290</v>
      </c>
    </row>
    <row r="479" spans="1:8" s="387" customFormat="1" ht="30" x14ac:dyDescent="0.25">
      <c r="A479" s="386"/>
      <c r="B479" s="393" t="s">
        <v>4688</v>
      </c>
      <c r="C479" s="402" t="s">
        <v>4689</v>
      </c>
      <c r="D479" s="393" t="s">
        <v>123</v>
      </c>
      <c r="E479" s="394" t="s">
        <v>4291</v>
      </c>
    </row>
    <row r="480" spans="1:8" s="387" customFormat="1" ht="75" x14ac:dyDescent="0.25">
      <c r="A480" s="386"/>
      <c r="B480" s="450" t="s">
        <v>4690</v>
      </c>
      <c r="C480" s="451" t="s">
        <v>4691</v>
      </c>
      <c r="D480" s="452" t="s">
        <v>4292</v>
      </c>
      <c r="E480" s="406" t="s">
        <v>4293</v>
      </c>
    </row>
    <row r="481" spans="1:5" s="387" customFormat="1" ht="30" x14ac:dyDescent="0.25">
      <c r="A481" s="386"/>
      <c r="B481" s="393" t="s">
        <v>4692</v>
      </c>
      <c r="C481" s="402" t="s">
        <v>4693</v>
      </c>
      <c r="D481" s="395" t="s">
        <v>4294</v>
      </c>
      <c r="E481" s="406" t="s">
        <v>4295</v>
      </c>
    </row>
    <row r="482" spans="1:5" s="387" customFormat="1" ht="30" x14ac:dyDescent="0.25">
      <c r="A482" s="386"/>
      <c r="B482" s="393" t="s">
        <v>4694</v>
      </c>
      <c r="C482" s="402" t="s">
        <v>4695</v>
      </c>
      <c r="D482" s="395" t="s">
        <v>4296</v>
      </c>
      <c r="E482" s="406" t="s">
        <v>4297</v>
      </c>
    </row>
    <row r="483" spans="1:5" s="387" customFormat="1" ht="30" x14ac:dyDescent="0.25">
      <c r="A483" s="386"/>
      <c r="B483" s="393" t="s">
        <v>4696</v>
      </c>
      <c r="C483" s="402" t="s">
        <v>4697</v>
      </c>
      <c r="D483" s="395" t="s">
        <v>4298</v>
      </c>
      <c r="E483" s="406" t="s">
        <v>4299</v>
      </c>
    </row>
    <row r="484" spans="1:5" s="387" customFormat="1" ht="30" x14ac:dyDescent="0.25">
      <c r="A484" s="386"/>
      <c r="B484" s="393" t="s">
        <v>4698</v>
      </c>
      <c r="C484" s="402" t="s">
        <v>4699</v>
      </c>
      <c r="D484" s="395" t="s">
        <v>4300</v>
      </c>
      <c r="E484" s="406" t="s">
        <v>4301</v>
      </c>
    </row>
    <row r="485" spans="1:5" s="387" customFormat="1" ht="30" x14ac:dyDescent="0.25">
      <c r="A485" s="386"/>
      <c r="B485" s="393" t="s">
        <v>4700</v>
      </c>
      <c r="C485" s="402" t="s">
        <v>4701</v>
      </c>
      <c r="D485" s="395" t="s">
        <v>4302</v>
      </c>
      <c r="E485" s="406" t="s">
        <v>4303</v>
      </c>
    </row>
    <row r="486" spans="1:5" s="387" customFormat="1" ht="30" x14ac:dyDescent="0.25">
      <c r="A486" s="386"/>
      <c r="B486" s="393" t="s">
        <v>4702</v>
      </c>
      <c r="C486" s="402" t="s">
        <v>4703</v>
      </c>
      <c r="D486" s="395" t="s">
        <v>4306</v>
      </c>
      <c r="E486" s="406" t="s">
        <v>4307</v>
      </c>
    </row>
    <row r="487" spans="1:5" s="387" customFormat="1" ht="60" x14ac:dyDescent="0.25">
      <c r="A487" s="386"/>
      <c r="B487" s="393" t="s">
        <v>4704</v>
      </c>
      <c r="C487" s="402" t="s">
        <v>4705</v>
      </c>
      <c r="D487" s="395" t="s">
        <v>4304</v>
      </c>
      <c r="E487" s="406" t="s">
        <v>4305</v>
      </c>
    </row>
    <row r="488" spans="1:5" s="387" customFormat="1" ht="30" x14ac:dyDescent="0.25">
      <c r="A488" s="386"/>
      <c r="B488" s="393" t="s">
        <v>4706</v>
      </c>
      <c r="C488" s="402" t="s">
        <v>4707</v>
      </c>
      <c r="D488" s="395" t="s">
        <v>4308</v>
      </c>
      <c r="E488" s="406" t="s">
        <v>4309</v>
      </c>
    </row>
    <row r="489" spans="1:5" s="387" customFormat="1" ht="30" x14ac:dyDescent="0.25">
      <c r="A489" s="386"/>
      <c r="B489" s="393" t="s">
        <v>4708</v>
      </c>
      <c r="C489" s="402" t="s">
        <v>4709</v>
      </c>
      <c r="D489" s="395" t="s">
        <v>4312</v>
      </c>
      <c r="E489" s="406" t="s">
        <v>4313</v>
      </c>
    </row>
    <row r="490" spans="1:5" s="387" customFormat="1" ht="30" x14ac:dyDescent="0.25">
      <c r="A490" s="386"/>
      <c r="B490" s="393" t="s">
        <v>4710</v>
      </c>
      <c r="C490" s="402" t="s">
        <v>4711</v>
      </c>
      <c r="D490" s="395" t="s">
        <v>4310</v>
      </c>
      <c r="E490" s="406" t="s">
        <v>4311</v>
      </c>
    </row>
    <row r="491" spans="1:5" s="387" customFormat="1" ht="30" x14ac:dyDescent="0.25">
      <c r="A491" s="386"/>
      <c r="B491" s="393" t="s">
        <v>4712</v>
      </c>
      <c r="C491" s="402" t="s">
        <v>4713</v>
      </c>
      <c r="D491" s="395" t="s">
        <v>4314</v>
      </c>
      <c r="E491" s="407" t="s">
        <v>4315</v>
      </c>
    </row>
    <row r="492" spans="1:5" s="387" customFormat="1" ht="30" x14ac:dyDescent="0.25">
      <c r="A492" s="386"/>
      <c r="B492" s="393" t="s">
        <v>4714</v>
      </c>
      <c r="C492" s="402" t="s">
        <v>4715</v>
      </c>
      <c r="D492" s="395" t="s">
        <v>4316</v>
      </c>
      <c r="E492" s="406" t="s">
        <v>4317</v>
      </c>
    </row>
    <row r="493" spans="1:5" s="387" customFormat="1" ht="30" x14ac:dyDescent="0.25">
      <c r="A493" s="386"/>
      <c r="B493" s="393" t="s">
        <v>4716</v>
      </c>
      <c r="C493" s="402" t="s">
        <v>4717</v>
      </c>
      <c r="D493" s="395" t="s">
        <v>4318</v>
      </c>
      <c r="E493" s="406" t="s">
        <v>4319</v>
      </c>
    </row>
    <row r="494" spans="1:5" s="387" customFormat="1" ht="30" x14ac:dyDescent="0.25">
      <c r="A494" s="386"/>
      <c r="B494" s="393" t="s">
        <v>4718</v>
      </c>
      <c r="C494" s="402" t="s">
        <v>4719</v>
      </c>
      <c r="D494" s="395" t="s">
        <v>4320</v>
      </c>
      <c r="E494" s="406" t="s">
        <v>4321</v>
      </c>
    </row>
    <row r="495" spans="1:5" s="387" customFormat="1" ht="30" x14ac:dyDescent="0.25">
      <c r="A495" s="386"/>
      <c r="B495" s="393" t="s">
        <v>4720</v>
      </c>
      <c r="C495" s="686" t="s">
        <v>4322</v>
      </c>
      <c r="D495" s="395" t="s">
        <v>5147</v>
      </c>
      <c r="E495" s="406" t="s">
        <v>4323</v>
      </c>
    </row>
    <row r="496" spans="1:5" s="387" customFormat="1" ht="30" x14ac:dyDescent="0.25">
      <c r="A496" s="386"/>
      <c r="B496" s="393" t="str">
        <f>B495</f>
        <v>ds36.014.17</v>
      </c>
      <c r="C496" s="687"/>
      <c r="D496" s="395" t="s">
        <v>4324</v>
      </c>
      <c r="E496" s="406" t="s">
        <v>4325</v>
      </c>
    </row>
    <row r="497" spans="1:5" s="387" customFormat="1" ht="30" x14ac:dyDescent="0.25">
      <c r="A497" s="386"/>
      <c r="B497" s="393" t="s">
        <v>4722</v>
      </c>
      <c r="C497" s="402" t="s">
        <v>4723</v>
      </c>
      <c r="D497" s="395" t="s">
        <v>4328</v>
      </c>
      <c r="E497" s="406" t="s">
        <v>4329</v>
      </c>
    </row>
    <row r="498" spans="1:5" s="387" customFormat="1" ht="60" x14ac:dyDescent="0.25">
      <c r="A498" s="386"/>
      <c r="B498" s="393" t="s">
        <v>4724</v>
      </c>
      <c r="C498" s="402" t="s">
        <v>4725</v>
      </c>
      <c r="D498" s="395" t="s">
        <v>4326</v>
      </c>
      <c r="E498" s="408" t="s">
        <v>4327</v>
      </c>
    </row>
    <row r="499" spans="1:5" s="387" customFormat="1" ht="30" x14ac:dyDescent="0.25">
      <c r="A499" s="386"/>
      <c r="B499" s="393" t="s">
        <v>4726</v>
      </c>
      <c r="C499" s="402" t="s">
        <v>4727</v>
      </c>
      <c r="D499" s="395" t="s">
        <v>4330</v>
      </c>
      <c r="E499" s="406" t="s">
        <v>4331</v>
      </c>
    </row>
    <row r="500" spans="1:5" s="387" customFormat="1" ht="30" x14ac:dyDescent="0.25">
      <c r="A500" s="386"/>
      <c r="B500" s="393" t="s">
        <v>4728</v>
      </c>
      <c r="C500" s="402" t="s">
        <v>4729</v>
      </c>
      <c r="D500" s="395" t="s">
        <v>4332</v>
      </c>
      <c r="E500" s="406" t="s">
        <v>4333</v>
      </c>
    </row>
    <row r="501" spans="1:5" s="387" customFormat="1" ht="30" x14ac:dyDescent="0.25">
      <c r="A501" s="386"/>
      <c r="B501" s="393" t="s">
        <v>4730</v>
      </c>
      <c r="C501" s="402" t="s">
        <v>4731</v>
      </c>
      <c r="D501" s="395" t="s">
        <v>4334</v>
      </c>
      <c r="E501" s="406" t="s">
        <v>4335</v>
      </c>
    </row>
    <row r="502" spans="1:5" s="387" customFormat="1" ht="30" x14ac:dyDescent="0.25">
      <c r="A502" s="386"/>
      <c r="B502" s="393" t="s">
        <v>4732</v>
      </c>
      <c r="C502" s="402" t="s">
        <v>4733</v>
      </c>
      <c r="D502" s="395" t="s">
        <v>4336</v>
      </c>
      <c r="E502" s="406" t="s">
        <v>4337</v>
      </c>
    </row>
    <row r="503" spans="1:5" s="387" customFormat="1" x14ac:dyDescent="0.25">
      <c r="A503" s="386"/>
      <c r="B503" s="393" t="s">
        <v>4734</v>
      </c>
      <c r="C503" s="686" t="s">
        <v>4338</v>
      </c>
      <c r="D503" s="395" t="s">
        <v>4339</v>
      </c>
      <c r="E503" s="406" t="s">
        <v>4340</v>
      </c>
    </row>
    <row r="504" spans="1:5" s="387" customFormat="1" x14ac:dyDescent="0.25">
      <c r="A504" s="386"/>
      <c r="B504" s="393" t="str">
        <f>B503</f>
        <v>ds36.014.24</v>
      </c>
      <c r="C504" s="687"/>
      <c r="D504" s="395" t="s">
        <v>4341</v>
      </c>
      <c r="E504" s="406" t="s">
        <v>4342</v>
      </c>
    </row>
    <row r="505" spans="1:5" s="387" customFormat="1" ht="30" x14ac:dyDescent="0.25">
      <c r="A505" s="386"/>
      <c r="B505" s="393" t="s">
        <v>4736</v>
      </c>
      <c r="C505" s="402" t="s">
        <v>4737</v>
      </c>
      <c r="D505" s="395" t="s">
        <v>4343</v>
      </c>
      <c r="E505" s="406" t="s">
        <v>4344</v>
      </c>
    </row>
    <row r="506" spans="1:5" s="387" customFormat="1" ht="30" x14ac:dyDescent="0.25">
      <c r="A506" s="386"/>
      <c r="B506" s="393" t="s">
        <v>4738</v>
      </c>
      <c r="C506" s="402" t="s">
        <v>4739</v>
      </c>
      <c r="D506" s="395" t="s">
        <v>4345</v>
      </c>
      <c r="E506" s="406" t="s">
        <v>4346</v>
      </c>
    </row>
    <row r="507" spans="1:5" s="387" customFormat="1" ht="30" x14ac:dyDescent="0.25">
      <c r="A507" s="386"/>
      <c r="B507" s="398" t="s">
        <v>4740</v>
      </c>
      <c r="C507" s="420" t="s">
        <v>4741</v>
      </c>
      <c r="D507" s="395" t="s">
        <v>4347</v>
      </c>
      <c r="E507" s="409" t="s">
        <v>4348</v>
      </c>
    </row>
    <row r="508" spans="1:5" s="387" customFormat="1" ht="30" x14ac:dyDescent="0.25">
      <c r="A508" s="386"/>
      <c r="B508" s="398" t="s">
        <v>4742</v>
      </c>
      <c r="C508" s="420" t="s">
        <v>4743</v>
      </c>
      <c r="D508" s="395" t="s">
        <v>4349</v>
      </c>
      <c r="E508" s="406" t="s">
        <v>4350</v>
      </c>
    </row>
    <row r="509" spans="1:5" ht="30" x14ac:dyDescent="0.25">
      <c r="B509" s="398" t="s">
        <v>4744</v>
      </c>
      <c r="C509" s="420" t="s">
        <v>4745</v>
      </c>
      <c r="D509" s="395" t="s">
        <v>4351</v>
      </c>
      <c r="E509" s="406" t="s">
        <v>4352</v>
      </c>
    </row>
    <row r="510" spans="1:5" x14ac:dyDescent="0.25">
      <c r="B510" s="453"/>
      <c r="C510" s="385"/>
    </row>
    <row r="511" spans="1:5" x14ac:dyDescent="0.25">
      <c r="B511" s="453"/>
      <c r="C511" s="385"/>
    </row>
    <row r="512" spans="1:5" x14ac:dyDescent="0.25">
      <c r="B512" s="453"/>
      <c r="C512" s="385"/>
    </row>
    <row r="513" spans="1:5" x14ac:dyDescent="0.25">
      <c r="B513" s="453"/>
      <c r="C513" s="385"/>
    </row>
    <row r="514" spans="1:5" x14ac:dyDescent="0.25">
      <c r="B514" s="453"/>
      <c r="C514" s="385"/>
    </row>
    <row r="515" spans="1:5" x14ac:dyDescent="0.25">
      <c r="B515" s="453"/>
      <c r="C515" s="385"/>
    </row>
    <row r="516" spans="1:5" x14ac:dyDescent="0.25">
      <c r="B516" s="453"/>
      <c r="C516" s="385"/>
    </row>
    <row r="517" spans="1:5" x14ac:dyDescent="0.25">
      <c r="B517" s="453"/>
      <c r="C517" s="385"/>
    </row>
    <row r="518" spans="1:5" x14ac:dyDescent="0.25">
      <c r="B518" s="453"/>
      <c r="C518" s="385"/>
    </row>
    <row r="519" spans="1:5" x14ac:dyDescent="0.25">
      <c r="B519" s="453"/>
      <c r="C519" s="385"/>
    </row>
    <row r="520" spans="1:5" x14ac:dyDescent="0.25">
      <c r="B520" s="453"/>
      <c r="C520" s="385"/>
    </row>
    <row r="521" spans="1:5" x14ac:dyDescent="0.25">
      <c r="A521" s="385"/>
      <c r="B521" s="453"/>
      <c r="C521" s="385"/>
      <c r="D521" s="385"/>
      <c r="E521" s="385"/>
    </row>
    <row r="522" spans="1:5" x14ac:dyDescent="0.25">
      <c r="A522" s="385"/>
      <c r="B522" s="453"/>
      <c r="C522" s="385"/>
      <c r="D522" s="385"/>
      <c r="E522" s="385"/>
    </row>
    <row r="523" spans="1:5" x14ac:dyDescent="0.25">
      <c r="A523" s="385"/>
      <c r="B523" s="453"/>
      <c r="C523" s="385"/>
      <c r="D523" s="385"/>
      <c r="E523" s="385"/>
    </row>
    <row r="524" spans="1:5" x14ac:dyDescent="0.25">
      <c r="A524" s="385"/>
      <c r="B524" s="453"/>
      <c r="C524" s="385"/>
      <c r="D524" s="385"/>
      <c r="E524" s="385"/>
    </row>
    <row r="525" spans="1:5" x14ac:dyDescent="0.25">
      <c r="A525" s="385"/>
      <c r="B525" s="453"/>
      <c r="C525" s="385"/>
      <c r="D525" s="385"/>
      <c r="E525" s="385"/>
    </row>
    <row r="526" spans="1:5" x14ac:dyDescent="0.25">
      <c r="A526" s="385"/>
      <c r="B526" s="453"/>
      <c r="C526" s="385"/>
      <c r="D526" s="385"/>
      <c r="E526" s="385"/>
    </row>
    <row r="527" spans="1:5" x14ac:dyDescent="0.25">
      <c r="A527" s="385"/>
      <c r="B527" s="453"/>
      <c r="C527" s="385"/>
      <c r="D527" s="385"/>
      <c r="E527" s="385"/>
    </row>
    <row r="528" spans="1:5" x14ac:dyDescent="0.25">
      <c r="A528" s="385"/>
      <c r="B528" s="453"/>
      <c r="C528" s="385"/>
      <c r="D528" s="385"/>
      <c r="E528" s="385"/>
    </row>
    <row r="529" spans="1:5" x14ac:dyDescent="0.25">
      <c r="A529" s="385"/>
      <c r="B529" s="453"/>
      <c r="C529" s="385"/>
      <c r="D529" s="385"/>
      <c r="E529" s="385"/>
    </row>
    <row r="530" spans="1:5" x14ac:dyDescent="0.25">
      <c r="A530" s="385"/>
      <c r="B530" s="453"/>
      <c r="C530" s="385"/>
      <c r="D530" s="385"/>
      <c r="E530" s="385"/>
    </row>
    <row r="531" spans="1:5" x14ac:dyDescent="0.25">
      <c r="A531" s="385"/>
      <c r="B531" s="453"/>
      <c r="C531" s="385"/>
      <c r="D531" s="385"/>
      <c r="E531" s="385"/>
    </row>
    <row r="532" spans="1:5" x14ac:dyDescent="0.25">
      <c r="A532" s="385"/>
      <c r="B532" s="453"/>
      <c r="C532" s="385"/>
      <c r="D532" s="385"/>
      <c r="E532" s="385"/>
    </row>
    <row r="533" spans="1:5" x14ac:dyDescent="0.25">
      <c r="A533" s="385"/>
      <c r="B533" s="453"/>
      <c r="C533" s="385"/>
      <c r="D533" s="385"/>
      <c r="E533" s="385"/>
    </row>
    <row r="534" spans="1:5" x14ac:dyDescent="0.25">
      <c r="A534" s="385"/>
      <c r="B534" s="453"/>
      <c r="C534" s="385"/>
      <c r="D534" s="385"/>
      <c r="E534" s="385"/>
    </row>
    <row r="535" spans="1:5" x14ac:dyDescent="0.25">
      <c r="A535" s="385"/>
      <c r="B535" s="453"/>
      <c r="C535" s="385"/>
      <c r="D535" s="385"/>
      <c r="E535" s="385"/>
    </row>
    <row r="536" spans="1:5" x14ac:dyDescent="0.25">
      <c r="A536" s="385"/>
      <c r="B536" s="453"/>
      <c r="C536" s="385"/>
      <c r="D536" s="385"/>
      <c r="E536" s="385"/>
    </row>
    <row r="537" spans="1:5" x14ac:dyDescent="0.25">
      <c r="A537" s="385"/>
      <c r="B537" s="453"/>
      <c r="C537" s="385"/>
      <c r="D537" s="385"/>
      <c r="E537" s="385"/>
    </row>
    <row r="538" spans="1:5" x14ac:dyDescent="0.25">
      <c r="A538" s="385"/>
      <c r="B538" s="453"/>
      <c r="C538" s="385"/>
      <c r="D538" s="385"/>
      <c r="E538" s="385"/>
    </row>
    <row r="539" spans="1:5" x14ac:dyDescent="0.25">
      <c r="A539" s="385"/>
      <c r="B539" s="453"/>
      <c r="C539" s="385"/>
      <c r="D539" s="385"/>
      <c r="E539" s="385"/>
    </row>
    <row r="540" spans="1:5" x14ac:dyDescent="0.25">
      <c r="A540" s="385"/>
      <c r="B540" s="453"/>
      <c r="C540" s="385"/>
      <c r="D540" s="385"/>
      <c r="E540" s="385"/>
    </row>
    <row r="541" spans="1:5" x14ac:dyDescent="0.25">
      <c r="A541" s="385"/>
      <c r="B541" s="453"/>
      <c r="C541" s="385"/>
      <c r="D541" s="385"/>
      <c r="E541" s="385"/>
    </row>
    <row r="542" spans="1:5" x14ac:dyDescent="0.25">
      <c r="A542" s="385"/>
      <c r="B542" s="453"/>
      <c r="C542" s="385"/>
      <c r="D542" s="385"/>
      <c r="E542" s="385"/>
    </row>
    <row r="543" spans="1:5" x14ac:dyDescent="0.25">
      <c r="A543" s="385"/>
      <c r="B543" s="453"/>
      <c r="C543" s="385"/>
      <c r="D543" s="385"/>
      <c r="E543" s="385"/>
    </row>
    <row r="544" spans="1:5" x14ac:dyDescent="0.25">
      <c r="A544" s="385"/>
      <c r="B544" s="453"/>
      <c r="C544" s="385"/>
      <c r="D544" s="385"/>
      <c r="E544" s="385"/>
    </row>
    <row r="545" spans="1:5" x14ac:dyDescent="0.25">
      <c r="A545" s="385"/>
      <c r="B545" s="453"/>
      <c r="C545" s="385"/>
      <c r="D545" s="385"/>
      <c r="E545" s="385"/>
    </row>
  </sheetData>
  <autoFilter ref="A12:H472" xr:uid="{2BFC2EDE-B05B-4C40-AFA3-BADC18620695}"/>
  <mergeCells count="4">
    <mergeCell ref="C503:C504"/>
    <mergeCell ref="A10:E10"/>
    <mergeCell ref="A477:E477"/>
    <mergeCell ref="C495:C496"/>
  </mergeCells>
  <conditionalFormatting sqref="G1">
    <cfRule type="duplicateValues" dxfId="13" priority="1"/>
  </conditionalFormatting>
  <pageMargins left="0.7" right="0.7" top="0.75" bottom="0.75" header="0.3" footer="0.3"/>
  <pageSetup paperSize="9" scale="3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C879-D00E-4CD5-9636-91CF2FCB9CDB}">
  <sheetPr>
    <tabColor rgb="FF92D050"/>
    <pageSetUpPr fitToPage="1"/>
  </sheetPr>
  <dimension ref="A1:O249"/>
  <sheetViews>
    <sheetView zoomScale="80" zoomScaleNormal="80" zoomScaleSheetLayoutView="100" workbookViewId="0">
      <selection activeCell="A10" sqref="A10:H10"/>
    </sheetView>
  </sheetViews>
  <sheetFormatPr defaultColWidth="11.42578125" defaultRowHeight="15" x14ac:dyDescent="0.25"/>
  <cols>
    <col min="1" max="1" width="18.28515625" style="518" customWidth="1"/>
    <col min="2" max="2" width="54" style="518" customWidth="1"/>
    <col min="3" max="3" width="27.140625" style="518" customWidth="1"/>
    <col min="4" max="7" width="17.5703125" style="518" customWidth="1"/>
    <col min="8" max="8" width="24.85546875" style="518" customWidth="1"/>
    <col min="9" max="9" width="18.140625" style="518" customWidth="1"/>
    <col min="10" max="256" width="11.42578125" style="519"/>
    <col min="257" max="257" width="18.28515625" style="519" customWidth="1"/>
    <col min="258" max="258" width="54" style="519" customWidth="1"/>
    <col min="259" max="259" width="27.140625" style="519" customWidth="1"/>
    <col min="260" max="263" width="17.5703125" style="519" customWidth="1"/>
    <col min="264" max="264" width="24.85546875" style="519" customWidth="1"/>
    <col min="265" max="265" width="18.140625" style="519" customWidth="1"/>
    <col min="266" max="512" width="11.42578125" style="519"/>
    <col min="513" max="513" width="18.28515625" style="519" customWidth="1"/>
    <col min="514" max="514" width="54" style="519" customWidth="1"/>
    <col min="515" max="515" width="27.140625" style="519" customWidth="1"/>
    <col min="516" max="519" width="17.5703125" style="519" customWidth="1"/>
    <col min="520" max="520" width="24.85546875" style="519" customWidth="1"/>
    <col min="521" max="521" width="18.140625" style="519" customWidth="1"/>
    <col min="522" max="768" width="11.42578125" style="519"/>
    <col min="769" max="769" width="18.28515625" style="519" customWidth="1"/>
    <col min="770" max="770" width="54" style="519" customWidth="1"/>
    <col min="771" max="771" width="27.140625" style="519" customWidth="1"/>
    <col min="772" max="775" width="17.5703125" style="519" customWidth="1"/>
    <col min="776" max="776" width="24.85546875" style="519" customWidth="1"/>
    <col min="777" max="777" width="18.140625" style="519" customWidth="1"/>
    <col min="778" max="1024" width="11.42578125" style="519"/>
    <col min="1025" max="1025" width="18.28515625" style="519" customWidth="1"/>
    <col min="1026" max="1026" width="54" style="519" customWidth="1"/>
    <col min="1027" max="1027" width="27.140625" style="519" customWidth="1"/>
    <col min="1028" max="1031" width="17.5703125" style="519" customWidth="1"/>
    <col min="1032" max="1032" width="24.85546875" style="519" customWidth="1"/>
    <col min="1033" max="1033" width="18.140625" style="519" customWidth="1"/>
    <col min="1034" max="1280" width="11.42578125" style="519"/>
    <col min="1281" max="1281" width="18.28515625" style="519" customWidth="1"/>
    <col min="1282" max="1282" width="54" style="519" customWidth="1"/>
    <col min="1283" max="1283" width="27.140625" style="519" customWidth="1"/>
    <col min="1284" max="1287" width="17.5703125" style="519" customWidth="1"/>
    <col min="1288" max="1288" width="24.85546875" style="519" customWidth="1"/>
    <col min="1289" max="1289" width="18.140625" style="519" customWidth="1"/>
    <col min="1290" max="1536" width="11.42578125" style="519"/>
    <col min="1537" max="1537" width="18.28515625" style="519" customWidth="1"/>
    <col min="1538" max="1538" width="54" style="519" customWidth="1"/>
    <col min="1539" max="1539" width="27.140625" style="519" customWidth="1"/>
    <col min="1540" max="1543" width="17.5703125" style="519" customWidth="1"/>
    <col min="1544" max="1544" width="24.85546875" style="519" customWidth="1"/>
    <col min="1545" max="1545" width="18.140625" style="519" customWidth="1"/>
    <col min="1546" max="1792" width="11.42578125" style="519"/>
    <col min="1793" max="1793" width="18.28515625" style="519" customWidth="1"/>
    <col min="1794" max="1794" width="54" style="519" customWidth="1"/>
    <col min="1795" max="1795" width="27.140625" style="519" customWidth="1"/>
    <col min="1796" max="1799" width="17.5703125" style="519" customWidth="1"/>
    <col min="1800" max="1800" width="24.85546875" style="519" customWidth="1"/>
    <col min="1801" max="1801" width="18.140625" style="519" customWidth="1"/>
    <col min="1802" max="2048" width="11.42578125" style="519"/>
    <col min="2049" max="2049" width="18.28515625" style="519" customWidth="1"/>
    <col min="2050" max="2050" width="54" style="519" customWidth="1"/>
    <col min="2051" max="2051" width="27.140625" style="519" customWidth="1"/>
    <col min="2052" max="2055" width="17.5703125" style="519" customWidth="1"/>
    <col min="2056" max="2056" width="24.85546875" style="519" customWidth="1"/>
    <col min="2057" max="2057" width="18.140625" style="519" customWidth="1"/>
    <col min="2058" max="2304" width="11.42578125" style="519"/>
    <col min="2305" max="2305" width="18.28515625" style="519" customWidth="1"/>
    <col min="2306" max="2306" width="54" style="519" customWidth="1"/>
    <col min="2307" max="2307" width="27.140625" style="519" customWidth="1"/>
    <col min="2308" max="2311" width="17.5703125" style="519" customWidth="1"/>
    <col min="2312" max="2312" width="24.85546875" style="519" customWidth="1"/>
    <col min="2313" max="2313" width="18.140625" style="519" customWidth="1"/>
    <col min="2314" max="2560" width="11.42578125" style="519"/>
    <col min="2561" max="2561" width="18.28515625" style="519" customWidth="1"/>
    <col min="2562" max="2562" width="54" style="519" customWidth="1"/>
    <col min="2563" max="2563" width="27.140625" style="519" customWidth="1"/>
    <col min="2564" max="2567" width="17.5703125" style="519" customWidth="1"/>
    <col min="2568" max="2568" width="24.85546875" style="519" customWidth="1"/>
    <col min="2569" max="2569" width="18.140625" style="519" customWidth="1"/>
    <col min="2570" max="2816" width="11.42578125" style="519"/>
    <col min="2817" max="2817" width="18.28515625" style="519" customWidth="1"/>
    <col min="2818" max="2818" width="54" style="519" customWidth="1"/>
    <col min="2819" max="2819" width="27.140625" style="519" customWidth="1"/>
    <col min="2820" max="2823" width="17.5703125" style="519" customWidth="1"/>
    <col min="2824" max="2824" width="24.85546875" style="519" customWidth="1"/>
    <col min="2825" max="2825" width="18.140625" style="519" customWidth="1"/>
    <col min="2826" max="3072" width="11.42578125" style="519"/>
    <col min="3073" max="3073" width="18.28515625" style="519" customWidth="1"/>
    <col min="3074" max="3074" width="54" style="519" customWidth="1"/>
    <col min="3075" max="3075" width="27.140625" style="519" customWidth="1"/>
    <col min="3076" max="3079" width="17.5703125" style="519" customWidth="1"/>
    <col min="3080" max="3080" width="24.85546875" style="519" customWidth="1"/>
    <col min="3081" max="3081" width="18.140625" style="519" customWidth="1"/>
    <col min="3082" max="3328" width="11.42578125" style="519"/>
    <col min="3329" max="3329" width="18.28515625" style="519" customWidth="1"/>
    <col min="3330" max="3330" width="54" style="519" customWidth="1"/>
    <col min="3331" max="3331" width="27.140625" style="519" customWidth="1"/>
    <col min="3332" max="3335" width="17.5703125" style="519" customWidth="1"/>
    <col min="3336" max="3336" width="24.85546875" style="519" customWidth="1"/>
    <col min="3337" max="3337" width="18.140625" style="519" customWidth="1"/>
    <col min="3338" max="3584" width="11.42578125" style="519"/>
    <col min="3585" max="3585" width="18.28515625" style="519" customWidth="1"/>
    <col min="3586" max="3586" width="54" style="519" customWidth="1"/>
    <col min="3587" max="3587" width="27.140625" style="519" customWidth="1"/>
    <col min="3588" max="3591" width="17.5703125" style="519" customWidth="1"/>
    <col min="3592" max="3592" width="24.85546875" style="519" customWidth="1"/>
    <col min="3593" max="3593" width="18.140625" style="519" customWidth="1"/>
    <col min="3594" max="3840" width="11.42578125" style="519"/>
    <col min="3841" max="3841" width="18.28515625" style="519" customWidth="1"/>
    <col min="3842" max="3842" width="54" style="519" customWidth="1"/>
    <col min="3843" max="3843" width="27.140625" style="519" customWidth="1"/>
    <col min="3844" max="3847" width="17.5703125" style="519" customWidth="1"/>
    <col min="3848" max="3848" width="24.85546875" style="519" customWidth="1"/>
    <col min="3849" max="3849" width="18.140625" style="519" customWidth="1"/>
    <col min="3850" max="4096" width="11.42578125" style="519"/>
    <col min="4097" max="4097" width="18.28515625" style="519" customWidth="1"/>
    <col min="4098" max="4098" width="54" style="519" customWidth="1"/>
    <col min="4099" max="4099" width="27.140625" style="519" customWidth="1"/>
    <col min="4100" max="4103" width="17.5703125" style="519" customWidth="1"/>
    <col min="4104" max="4104" width="24.85546875" style="519" customWidth="1"/>
    <col min="4105" max="4105" width="18.140625" style="519" customWidth="1"/>
    <col min="4106" max="4352" width="11.42578125" style="519"/>
    <col min="4353" max="4353" width="18.28515625" style="519" customWidth="1"/>
    <col min="4354" max="4354" width="54" style="519" customWidth="1"/>
    <col min="4355" max="4355" width="27.140625" style="519" customWidth="1"/>
    <col min="4356" max="4359" width="17.5703125" style="519" customWidth="1"/>
    <col min="4360" max="4360" width="24.85546875" style="519" customWidth="1"/>
    <col min="4361" max="4361" width="18.140625" style="519" customWidth="1"/>
    <col min="4362" max="4608" width="11.42578125" style="519"/>
    <col min="4609" max="4609" width="18.28515625" style="519" customWidth="1"/>
    <col min="4610" max="4610" width="54" style="519" customWidth="1"/>
    <col min="4611" max="4611" width="27.140625" style="519" customWidth="1"/>
    <col min="4612" max="4615" width="17.5703125" style="519" customWidth="1"/>
    <col min="4616" max="4616" width="24.85546875" style="519" customWidth="1"/>
    <col min="4617" max="4617" width="18.140625" style="519" customWidth="1"/>
    <col min="4618" max="4864" width="11.42578125" style="519"/>
    <col min="4865" max="4865" width="18.28515625" style="519" customWidth="1"/>
    <col min="4866" max="4866" width="54" style="519" customWidth="1"/>
    <col min="4867" max="4867" width="27.140625" style="519" customWidth="1"/>
    <col min="4868" max="4871" width="17.5703125" style="519" customWidth="1"/>
    <col min="4872" max="4872" width="24.85546875" style="519" customWidth="1"/>
    <col min="4873" max="4873" width="18.140625" style="519" customWidth="1"/>
    <col min="4874" max="5120" width="11.42578125" style="519"/>
    <col min="5121" max="5121" width="18.28515625" style="519" customWidth="1"/>
    <col min="5122" max="5122" width="54" style="519" customWidth="1"/>
    <col min="5123" max="5123" width="27.140625" style="519" customWidth="1"/>
    <col min="5124" max="5127" width="17.5703125" style="519" customWidth="1"/>
    <col min="5128" max="5128" width="24.85546875" style="519" customWidth="1"/>
    <col min="5129" max="5129" width="18.140625" style="519" customWidth="1"/>
    <col min="5130" max="5376" width="11.42578125" style="519"/>
    <col min="5377" max="5377" width="18.28515625" style="519" customWidth="1"/>
    <col min="5378" max="5378" width="54" style="519" customWidth="1"/>
    <col min="5379" max="5379" width="27.140625" style="519" customWidth="1"/>
    <col min="5380" max="5383" width="17.5703125" style="519" customWidth="1"/>
    <col min="5384" max="5384" width="24.85546875" style="519" customWidth="1"/>
    <col min="5385" max="5385" width="18.140625" style="519" customWidth="1"/>
    <col min="5386" max="5632" width="11.42578125" style="519"/>
    <col min="5633" max="5633" width="18.28515625" style="519" customWidth="1"/>
    <col min="5634" max="5634" width="54" style="519" customWidth="1"/>
    <col min="5635" max="5635" width="27.140625" style="519" customWidth="1"/>
    <col min="5636" max="5639" width="17.5703125" style="519" customWidth="1"/>
    <col min="5640" max="5640" width="24.85546875" style="519" customWidth="1"/>
    <col min="5641" max="5641" width="18.140625" style="519" customWidth="1"/>
    <col min="5642" max="5888" width="11.42578125" style="519"/>
    <col min="5889" max="5889" width="18.28515625" style="519" customWidth="1"/>
    <col min="5890" max="5890" width="54" style="519" customWidth="1"/>
    <col min="5891" max="5891" width="27.140625" style="519" customWidth="1"/>
    <col min="5892" max="5895" width="17.5703125" style="519" customWidth="1"/>
    <col min="5896" max="5896" width="24.85546875" style="519" customWidth="1"/>
    <col min="5897" max="5897" width="18.140625" style="519" customWidth="1"/>
    <col min="5898" max="6144" width="11.42578125" style="519"/>
    <col min="6145" max="6145" width="18.28515625" style="519" customWidth="1"/>
    <col min="6146" max="6146" width="54" style="519" customWidth="1"/>
    <col min="6147" max="6147" width="27.140625" style="519" customWidth="1"/>
    <col min="6148" max="6151" width="17.5703125" style="519" customWidth="1"/>
    <col min="6152" max="6152" width="24.85546875" style="519" customWidth="1"/>
    <col min="6153" max="6153" width="18.140625" style="519" customWidth="1"/>
    <col min="6154" max="6400" width="11.42578125" style="519"/>
    <col min="6401" max="6401" width="18.28515625" style="519" customWidth="1"/>
    <col min="6402" max="6402" width="54" style="519" customWidth="1"/>
    <col min="6403" max="6403" width="27.140625" style="519" customWidth="1"/>
    <col min="6404" max="6407" width="17.5703125" style="519" customWidth="1"/>
    <col min="6408" max="6408" width="24.85546875" style="519" customWidth="1"/>
    <col min="6409" max="6409" width="18.140625" style="519" customWidth="1"/>
    <col min="6410" max="6656" width="11.42578125" style="519"/>
    <col min="6657" max="6657" width="18.28515625" style="519" customWidth="1"/>
    <col min="6658" max="6658" width="54" style="519" customWidth="1"/>
    <col min="6659" max="6659" width="27.140625" style="519" customWidth="1"/>
    <col min="6660" max="6663" width="17.5703125" style="519" customWidth="1"/>
    <col min="6664" max="6664" width="24.85546875" style="519" customWidth="1"/>
    <col min="6665" max="6665" width="18.140625" style="519" customWidth="1"/>
    <col min="6666" max="6912" width="11.42578125" style="519"/>
    <col min="6913" max="6913" width="18.28515625" style="519" customWidth="1"/>
    <col min="6914" max="6914" width="54" style="519" customWidth="1"/>
    <col min="6915" max="6915" width="27.140625" style="519" customWidth="1"/>
    <col min="6916" max="6919" width="17.5703125" style="519" customWidth="1"/>
    <col min="6920" max="6920" width="24.85546875" style="519" customWidth="1"/>
    <col min="6921" max="6921" width="18.140625" style="519" customWidth="1"/>
    <col min="6922" max="7168" width="11.42578125" style="519"/>
    <col min="7169" max="7169" width="18.28515625" style="519" customWidth="1"/>
    <col min="7170" max="7170" width="54" style="519" customWidth="1"/>
    <col min="7171" max="7171" width="27.140625" style="519" customWidth="1"/>
    <col min="7172" max="7175" width="17.5703125" style="519" customWidth="1"/>
    <col min="7176" max="7176" width="24.85546875" style="519" customWidth="1"/>
    <col min="7177" max="7177" width="18.140625" style="519" customWidth="1"/>
    <col min="7178" max="7424" width="11.42578125" style="519"/>
    <col min="7425" max="7425" width="18.28515625" style="519" customWidth="1"/>
    <col min="7426" max="7426" width="54" style="519" customWidth="1"/>
    <col min="7427" max="7427" width="27.140625" style="519" customWidth="1"/>
    <col min="7428" max="7431" width="17.5703125" style="519" customWidth="1"/>
    <col min="7432" max="7432" width="24.85546875" style="519" customWidth="1"/>
    <col min="7433" max="7433" width="18.140625" style="519" customWidth="1"/>
    <col min="7434" max="7680" width="11.42578125" style="519"/>
    <col min="7681" max="7681" width="18.28515625" style="519" customWidth="1"/>
    <col min="7682" max="7682" width="54" style="519" customWidth="1"/>
    <col min="7683" max="7683" width="27.140625" style="519" customWidth="1"/>
    <col min="7684" max="7687" width="17.5703125" style="519" customWidth="1"/>
    <col min="7688" max="7688" width="24.85546875" style="519" customWidth="1"/>
    <col min="7689" max="7689" width="18.140625" style="519" customWidth="1"/>
    <col min="7690" max="7936" width="11.42578125" style="519"/>
    <col min="7937" max="7937" width="18.28515625" style="519" customWidth="1"/>
    <col min="7938" max="7938" width="54" style="519" customWidth="1"/>
    <col min="7939" max="7939" width="27.140625" style="519" customWidth="1"/>
    <col min="7940" max="7943" width="17.5703125" style="519" customWidth="1"/>
    <col min="7944" max="7944" width="24.85546875" style="519" customWidth="1"/>
    <col min="7945" max="7945" width="18.140625" style="519" customWidth="1"/>
    <col min="7946" max="8192" width="11.42578125" style="519"/>
    <col min="8193" max="8193" width="18.28515625" style="519" customWidth="1"/>
    <col min="8194" max="8194" width="54" style="519" customWidth="1"/>
    <col min="8195" max="8195" width="27.140625" style="519" customWidth="1"/>
    <col min="8196" max="8199" width="17.5703125" style="519" customWidth="1"/>
    <col min="8200" max="8200" width="24.85546875" style="519" customWidth="1"/>
    <col min="8201" max="8201" width="18.140625" style="519" customWidth="1"/>
    <col min="8202" max="8448" width="11.42578125" style="519"/>
    <col min="8449" max="8449" width="18.28515625" style="519" customWidth="1"/>
    <col min="8450" max="8450" width="54" style="519" customWidth="1"/>
    <col min="8451" max="8451" width="27.140625" style="519" customWidth="1"/>
    <col min="8452" max="8455" width="17.5703125" style="519" customWidth="1"/>
    <col min="8456" max="8456" width="24.85546875" style="519" customWidth="1"/>
    <col min="8457" max="8457" width="18.140625" style="519" customWidth="1"/>
    <col min="8458" max="8704" width="11.42578125" style="519"/>
    <col min="8705" max="8705" width="18.28515625" style="519" customWidth="1"/>
    <col min="8706" max="8706" width="54" style="519" customWidth="1"/>
    <col min="8707" max="8707" width="27.140625" style="519" customWidth="1"/>
    <col min="8708" max="8711" width="17.5703125" style="519" customWidth="1"/>
    <col min="8712" max="8712" width="24.85546875" style="519" customWidth="1"/>
    <col min="8713" max="8713" width="18.140625" style="519" customWidth="1"/>
    <col min="8714" max="8960" width="11.42578125" style="519"/>
    <col min="8961" max="8961" width="18.28515625" style="519" customWidth="1"/>
    <col min="8962" max="8962" width="54" style="519" customWidth="1"/>
    <col min="8963" max="8963" width="27.140625" style="519" customWidth="1"/>
    <col min="8964" max="8967" width="17.5703125" style="519" customWidth="1"/>
    <col min="8968" max="8968" width="24.85546875" style="519" customWidth="1"/>
    <col min="8969" max="8969" width="18.140625" style="519" customWidth="1"/>
    <col min="8970" max="9216" width="11.42578125" style="519"/>
    <col min="9217" max="9217" width="18.28515625" style="519" customWidth="1"/>
    <col min="9218" max="9218" width="54" style="519" customWidth="1"/>
    <col min="9219" max="9219" width="27.140625" style="519" customWidth="1"/>
    <col min="9220" max="9223" width="17.5703125" style="519" customWidth="1"/>
    <col min="9224" max="9224" width="24.85546875" style="519" customWidth="1"/>
    <col min="9225" max="9225" width="18.140625" style="519" customWidth="1"/>
    <col min="9226" max="9472" width="11.42578125" style="519"/>
    <col min="9473" max="9473" width="18.28515625" style="519" customWidth="1"/>
    <col min="9474" max="9474" width="54" style="519" customWidth="1"/>
    <col min="9475" max="9475" width="27.140625" style="519" customWidth="1"/>
    <col min="9476" max="9479" width="17.5703125" style="519" customWidth="1"/>
    <col min="9480" max="9480" width="24.85546875" style="519" customWidth="1"/>
    <col min="9481" max="9481" width="18.140625" style="519" customWidth="1"/>
    <col min="9482" max="9728" width="11.42578125" style="519"/>
    <col min="9729" max="9729" width="18.28515625" style="519" customWidth="1"/>
    <col min="9730" max="9730" width="54" style="519" customWidth="1"/>
    <col min="9731" max="9731" width="27.140625" style="519" customWidth="1"/>
    <col min="9732" max="9735" width="17.5703125" style="519" customWidth="1"/>
    <col min="9736" max="9736" width="24.85546875" style="519" customWidth="1"/>
    <col min="9737" max="9737" width="18.140625" style="519" customWidth="1"/>
    <col min="9738" max="9984" width="11.42578125" style="519"/>
    <col min="9985" max="9985" width="18.28515625" style="519" customWidth="1"/>
    <col min="9986" max="9986" width="54" style="519" customWidth="1"/>
    <col min="9987" max="9987" width="27.140625" style="519" customWidth="1"/>
    <col min="9988" max="9991" width="17.5703125" style="519" customWidth="1"/>
    <col min="9992" max="9992" width="24.85546875" style="519" customWidth="1"/>
    <col min="9993" max="9993" width="18.140625" style="519" customWidth="1"/>
    <col min="9994" max="10240" width="11.42578125" style="519"/>
    <col min="10241" max="10241" width="18.28515625" style="519" customWidth="1"/>
    <col min="10242" max="10242" width="54" style="519" customWidth="1"/>
    <col min="10243" max="10243" width="27.140625" style="519" customWidth="1"/>
    <col min="10244" max="10247" width="17.5703125" style="519" customWidth="1"/>
    <col min="10248" max="10248" width="24.85546875" style="519" customWidth="1"/>
    <col min="10249" max="10249" width="18.140625" style="519" customWidth="1"/>
    <col min="10250" max="10496" width="11.42578125" style="519"/>
    <col min="10497" max="10497" width="18.28515625" style="519" customWidth="1"/>
    <col min="10498" max="10498" width="54" style="519" customWidth="1"/>
    <col min="10499" max="10499" width="27.140625" style="519" customWidth="1"/>
    <col min="10500" max="10503" width="17.5703125" style="519" customWidth="1"/>
    <col min="10504" max="10504" width="24.85546875" style="519" customWidth="1"/>
    <col min="10505" max="10505" width="18.140625" style="519" customWidth="1"/>
    <col min="10506" max="10752" width="11.42578125" style="519"/>
    <col min="10753" max="10753" width="18.28515625" style="519" customWidth="1"/>
    <col min="10754" max="10754" width="54" style="519" customWidth="1"/>
    <col min="10755" max="10755" width="27.140625" style="519" customWidth="1"/>
    <col min="10756" max="10759" width="17.5703125" style="519" customWidth="1"/>
    <col min="10760" max="10760" width="24.85546875" style="519" customWidth="1"/>
    <col min="10761" max="10761" width="18.140625" style="519" customWidth="1"/>
    <col min="10762" max="11008" width="11.42578125" style="519"/>
    <col min="11009" max="11009" width="18.28515625" style="519" customWidth="1"/>
    <col min="11010" max="11010" width="54" style="519" customWidth="1"/>
    <col min="11011" max="11011" width="27.140625" style="519" customWidth="1"/>
    <col min="11012" max="11015" width="17.5703125" style="519" customWidth="1"/>
    <col min="11016" max="11016" width="24.85546875" style="519" customWidth="1"/>
    <col min="11017" max="11017" width="18.140625" style="519" customWidth="1"/>
    <col min="11018" max="11264" width="11.42578125" style="519"/>
    <col min="11265" max="11265" width="18.28515625" style="519" customWidth="1"/>
    <col min="11266" max="11266" width="54" style="519" customWidth="1"/>
    <col min="11267" max="11267" width="27.140625" style="519" customWidth="1"/>
    <col min="11268" max="11271" width="17.5703125" style="519" customWidth="1"/>
    <col min="11272" max="11272" width="24.85546875" style="519" customWidth="1"/>
    <col min="11273" max="11273" width="18.140625" style="519" customWidth="1"/>
    <col min="11274" max="11520" width="11.42578125" style="519"/>
    <col min="11521" max="11521" width="18.28515625" style="519" customWidth="1"/>
    <col min="11522" max="11522" width="54" style="519" customWidth="1"/>
    <col min="11523" max="11523" width="27.140625" style="519" customWidth="1"/>
    <col min="11524" max="11527" width="17.5703125" style="519" customWidth="1"/>
    <col min="11528" max="11528" width="24.85546875" style="519" customWidth="1"/>
    <col min="11529" max="11529" width="18.140625" style="519" customWidth="1"/>
    <col min="11530" max="11776" width="11.42578125" style="519"/>
    <col min="11777" max="11777" width="18.28515625" style="519" customWidth="1"/>
    <col min="11778" max="11778" width="54" style="519" customWidth="1"/>
    <col min="11779" max="11779" width="27.140625" style="519" customWidth="1"/>
    <col min="11780" max="11783" width="17.5703125" style="519" customWidth="1"/>
    <col min="11784" max="11784" width="24.85546875" style="519" customWidth="1"/>
    <col min="11785" max="11785" width="18.140625" style="519" customWidth="1"/>
    <col min="11786" max="12032" width="11.42578125" style="519"/>
    <col min="12033" max="12033" width="18.28515625" style="519" customWidth="1"/>
    <col min="12034" max="12034" width="54" style="519" customWidth="1"/>
    <col min="12035" max="12035" width="27.140625" style="519" customWidth="1"/>
    <col min="12036" max="12039" width="17.5703125" style="519" customWidth="1"/>
    <col min="12040" max="12040" width="24.85546875" style="519" customWidth="1"/>
    <col min="12041" max="12041" width="18.140625" style="519" customWidth="1"/>
    <col min="12042" max="12288" width="11.42578125" style="519"/>
    <col min="12289" max="12289" width="18.28515625" style="519" customWidth="1"/>
    <col min="12290" max="12290" width="54" style="519" customWidth="1"/>
    <col min="12291" max="12291" width="27.140625" style="519" customWidth="1"/>
    <col min="12292" max="12295" width="17.5703125" style="519" customWidth="1"/>
    <col min="12296" max="12296" width="24.85546875" style="519" customWidth="1"/>
    <col min="12297" max="12297" width="18.140625" style="519" customWidth="1"/>
    <col min="12298" max="12544" width="11.42578125" style="519"/>
    <col min="12545" max="12545" width="18.28515625" style="519" customWidth="1"/>
    <col min="12546" max="12546" width="54" style="519" customWidth="1"/>
    <col min="12547" max="12547" width="27.140625" style="519" customWidth="1"/>
    <col min="12548" max="12551" width="17.5703125" style="519" customWidth="1"/>
    <col min="12552" max="12552" width="24.85546875" style="519" customWidth="1"/>
    <col min="12553" max="12553" width="18.140625" style="519" customWidth="1"/>
    <col min="12554" max="12800" width="11.42578125" style="519"/>
    <col min="12801" max="12801" width="18.28515625" style="519" customWidth="1"/>
    <col min="12802" max="12802" width="54" style="519" customWidth="1"/>
    <col min="12803" max="12803" width="27.140625" style="519" customWidth="1"/>
    <col min="12804" max="12807" width="17.5703125" style="519" customWidth="1"/>
    <col min="12808" max="12808" width="24.85546875" style="519" customWidth="1"/>
    <col min="12809" max="12809" width="18.140625" style="519" customWidth="1"/>
    <col min="12810" max="13056" width="11.42578125" style="519"/>
    <col min="13057" max="13057" width="18.28515625" style="519" customWidth="1"/>
    <col min="13058" max="13058" width="54" style="519" customWidth="1"/>
    <col min="13059" max="13059" width="27.140625" style="519" customWidth="1"/>
    <col min="13060" max="13063" width="17.5703125" style="519" customWidth="1"/>
    <col min="13064" max="13064" width="24.85546875" style="519" customWidth="1"/>
    <col min="13065" max="13065" width="18.140625" style="519" customWidth="1"/>
    <col min="13066" max="13312" width="11.42578125" style="519"/>
    <col min="13313" max="13313" width="18.28515625" style="519" customWidth="1"/>
    <col min="13314" max="13314" width="54" style="519" customWidth="1"/>
    <col min="13315" max="13315" width="27.140625" style="519" customWidth="1"/>
    <col min="13316" max="13319" width="17.5703125" style="519" customWidth="1"/>
    <col min="13320" max="13320" width="24.85546875" style="519" customWidth="1"/>
    <col min="13321" max="13321" width="18.140625" style="519" customWidth="1"/>
    <col min="13322" max="13568" width="11.42578125" style="519"/>
    <col min="13569" max="13569" width="18.28515625" style="519" customWidth="1"/>
    <col min="13570" max="13570" width="54" style="519" customWidth="1"/>
    <col min="13571" max="13571" width="27.140625" style="519" customWidth="1"/>
    <col min="13572" max="13575" width="17.5703125" style="519" customWidth="1"/>
    <col min="13576" max="13576" width="24.85546875" style="519" customWidth="1"/>
    <col min="13577" max="13577" width="18.140625" style="519" customWidth="1"/>
    <col min="13578" max="13824" width="11.42578125" style="519"/>
    <col min="13825" max="13825" width="18.28515625" style="519" customWidth="1"/>
    <col min="13826" max="13826" width="54" style="519" customWidth="1"/>
    <col min="13827" max="13827" width="27.140625" style="519" customWidth="1"/>
    <col min="13828" max="13831" width="17.5703125" style="519" customWidth="1"/>
    <col min="13832" max="13832" width="24.85546875" style="519" customWidth="1"/>
    <col min="13833" max="13833" width="18.140625" style="519" customWidth="1"/>
    <col min="13834" max="14080" width="11.42578125" style="519"/>
    <col min="14081" max="14081" width="18.28515625" style="519" customWidth="1"/>
    <col min="14082" max="14082" width="54" style="519" customWidth="1"/>
    <col min="14083" max="14083" width="27.140625" style="519" customWidth="1"/>
    <col min="14084" max="14087" width="17.5703125" style="519" customWidth="1"/>
    <col min="14088" max="14088" width="24.85546875" style="519" customWidth="1"/>
    <col min="14089" max="14089" width="18.140625" style="519" customWidth="1"/>
    <col min="14090" max="14336" width="11.42578125" style="519"/>
    <col min="14337" max="14337" width="18.28515625" style="519" customWidth="1"/>
    <col min="14338" max="14338" width="54" style="519" customWidth="1"/>
    <col min="14339" max="14339" width="27.140625" style="519" customWidth="1"/>
    <col min="14340" max="14343" width="17.5703125" style="519" customWidth="1"/>
    <col min="14344" max="14344" width="24.85546875" style="519" customWidth="1"/>
    <col min="14345" max="14345" width="18.140625" style="519" customWidth="1"/>
    <col min="14346" max="14592" width="11.42578125" style="519"/>
    <col min="14593" max="14593" width="18.28515625" style="519" customWidth="1"/>
    <col min="14594" max="14594" width="54" style="519" customWidth="1"/>
    <col min="14595" max="14595" width="27.140625" style="519" customWidth="1"/>
    <col min="14596" max="14599" width="17.5703125" style="519" customWidth="1"/>
    <col min="14600" max="14600" width="24.85546875" style="519" customWidth="1"/>
    <col min="14601" max="14601" width="18.140625" style="519" customWidth="1"/>
    <col min="14602" max="14848" width="11.42578125" style="519"/>
    <col min="14849" max="14849" width="18.28515625" style="519" customWidth="1"/>
    <col min="14850" max="14850" width="54" style="519" customWidth="1"/>
    <col min="14851" max="14851" width="27.140625" style="519" customWidth="1"/>
    <col min="14852" max="14855" width="17.5703125" style="519" customWidth="1"/>
    <col min="14856" max="14856" width="24.85546875" style="519" customWidth="1"/>
    <col min="14857" max="14857" width="18.140625" style="519" customWidth="1"/>
    <col min="14858" max="15104" width="11.42578125" style="519"/>
    <col min="15105" max="15105" width="18.28515625" style="519" customWidth="1"/>
    <col min="15106" max="15106" width="54" style="519" customWidth="1"/>
    <col min="15107" max="15107" width="27.140625" style="519" customWidth="1"/>
    <col min="15108" max="15111" width="17.5703125" style="519" customWidth="1"/>
    <col min="15112" max="15112" width="24.85546875" style="519" customWidth="1"/>
    <col min="15113" max="15113" width="18.140625" style="519" customWidth="1"/>
    <col min="15114" max="15360" width="11.42578125" style="519"/>
    <col min="15361" max="15361" width="18.28515625" style="519" customWidth="1"/>
    <col min="15362" max="15362" width="54" style="519" customWidth="1"/>
    <col min="15363" max="15363" width="27.140625" style="519" customWidth="1"/>
    <col min="15364" max="15367" width="17.5703125" style="519" customWidth="1"/>
    <col min="15368" max="15368" width="24.85546875" style="519" customWidth="1"/>
    <col min="15369" max="15369" width="18.140625" style="519" customWidth="1"/>
    <col min="15370" max="15616" width="11.42578125" style="519"/>
    <col min="15617" max="15617" width="18.28515625" style="519" customWidth="1"/>
    <col min="15618" max="15618" width="54" style="519" customWidth="1"/>
    <col min="15619" max="15619" width="27.140625" style="519" customWidth="1"/>
    <col min="15620" max="15623" width="17.5703125" style="519" customWidth="1"/>
    <col min="15624" max="15624" width="24.85546875" style="519" customWidth="1"/>
    <col min="15625" max="15625" width="18.140625" style="519" customWidth="1"/>
    <col min="15626" max="15872" width="11.42578125" style="519"/>
    <col min="15873" max="15873" width="18.28515625" style="519" customWidth="1"/>
    <col min="15874" max="15874" width="54" style="519" customWidth="1"/>
    <col min="15875" max="15875" width="27.140625" style="519" customWidth="1"/>
    <col min="15876" max="15879" width="17.5703125" style="519" customWidth="1"/>
    <col min="15880" max="15880" width="24.85546875" style="519" customWidth="1"/>
    <col min="15881" max="15881" width="18.140625" style="519" customWidth="1"/>
    <col min="15882" max="16128" width="11.42578125" style="519"/>
    <col min="16129" max="16129" width="18.28515625" style="519" customWidth="1"/>
    <col min="16130" max="16130" width="54" style="519" customWidth="1"/>
    <col min="16131" max="16131" width="27.140625" style="519" customWidth="1"/>
    <col min="16132" max="16135" width="17.5703125" style="519" customWidth="1"/>
    <col min="16136" max="16136" width="24.85546875" style="519" customWidth="1"/>
    <col min="16137" max="16137" width="18.140625" style="519" customWidth="1"/>
    <col min="16138" max="16384" width="11.42578125" style="519"/>
  </cols>
  <sheetData>
    <row r="1" spans="1:9" s="21" customFormat="1" x14ac:dyDescent="0.25">
      <c r="A1" s="518"/>
      <c r="B1" s="518"/>
      <c r="C1" s="518"/>
      <c r="D1" s="518"/>
      <c r="E1" s="339"/>
      <c r="F1" s="339"/>
      <c r="G1" s="339"/>
      <c r="H1" s="464" t="s">
        <v>5391</v>
      </c>
      <c r="I1" s="516"/>
    </row>
    <row r="2" spans="1:9" s="21" customFormat="1" x14ac:dyDescent="0.25">
      <c r="A2" s="518"/>
      <c r="B2" s="518"/>
      <c r="C2" s="518"/>
      <c r="D2" s="518"/>
      <c r="E2" s="490"/>
      <c r="F2" s="490"/>
      <c r="G2" s="517"/>
      <c r="H2" s="465" t="s">
        <v>5150</v>
      </c>
      <c r="I2" s="516"/>
    </row>
    <row r="3" spans="1:9" x14ac:dyDescent="0.25">
      <c r="H3" s="465" t="s">
        <v>5387</v>
      </c>
    </row>
    <row r="4" spans="1:9" x14ac:dyDescent="0.25">
      <c r="H4" s="465"/>
    </row>
    <row r="5" spans="1:9" x14ac:dyDescent="0.25">
      <c r="B5" s="21"/>
      <c r="C5" s="21"/>
      <c r="D5" s="21"/>
      <c r="E5" s="21"/>
      <c r="F5" s="21"/>
      <c r="G5" s="21"/>
      <c r="H5" s="5" t="s">
        <v>5158</v>
      </c>
      <c r="I5" s="5"/>
    </row>
    <row r="6" spans="1:9" x14ac:dyDescent="0.25">
      <c r="B6" s="21"/>
      <c r="C6" s="21"/>
      <c r="D6" s="21"/>
      <c r="E6" s="21"/>
      <c r="F6" s="21"/>
      <c r="G6" s="21"/>
      <c r="H6" s="5" t="s">
        <v>11</v>
      </c>
      <c r="I6" s="5"/>
    </row>
    <row r="7" spans="1:9" x14ac:dyDescent="0.25">
      <c r="B7" s="21"/>
      <c r="C7" s="21"/>
      <c r="D7" s="21"/>
      <c r="E7" s="21"/>
      <c r="F7" s="21"/>
      <c r="G7" s="21"/>
      <c r="H7" s="45" t="s">
        <v>662</v>
      </c>
      <c r="I7" s="45"/>
    </row>
    <row r="8" spans="1:9" x14ac:dyDescent="0.25">
      <c r="B8" s="21"/>
      <c r="C8" s="21"/>
      <c r="D8" s="21"/>
      <c r="E8" s="21"/>
      <c r="F8" s="21"/>
      <c r="G8" s="21"/>
      <c r="H8" s="8" t="s">
        <v>1574</v>
      </c>
      <c r="I8" s="8"/>
    </row>
    <row r="9" spans="1:9" x14ac:dyDescent="0.25">
      <c r="B9" s="21"/>
      <c r="C9" s="21"/>
      <c r="D9" s="21"/>
      <c r="E9" s="21"/>
      <c r="F9" s="21"/>
      <c r="G9" s="21"/>
      <c r="H9" s="21"/>
      <c r="I9" s="21"/>
    </row>
    <row r="10" spans="1:9" ht="39.75" customHeight="1" x14ac:dyDescent="0.25">
      <c r="A10" s="553" t="s">
        <v>5188</v>
      </c>
      <c r="B10" s="553"/>
      <c r="C10" s="553"/>
      <c r="D10" s="553"/>
      <c r="E10" s="553"/>
      <c r="F10" s="553"/>
      <c r="G10" s="553"/>
      <c r="H10" s="553"/>
      <c r="I10" s="515"/>
    </row>
    <row r="11" spans="1:9" ht="15.75" customHeight="1" x14ac:dyDescent="0.25">
      <c r="A11" s="515"/>
      <c r="B11" s="515"/>
      <c r="C11" s="515"/>
      <c r="D11" s="515"/>
      <c r="E11" s="515"/>
      <c r="F11" s="515"/>
      <c r="G11" s="515"/>
      <c r="H11" s="515"/>
      <c r="I11" s="515"/>
    </row>
    <row r="12" spans="1:9" s="521" customFormat="1" ht="24.75" customHeight="1" x14ac:dyDescent="0.2">
      <c r="A12" s="691" t="s">
        <v>3555</v>
      </c>
      <c r="B12" s="692" t="s">
        <v>3556</v>
      </c>
      <c r="C12" s="692" t="s">
        <v>5189</v>
      </c>
      <c r="D12" s="693" t="s">
        <v>5190</v>
      </c>
      <c r="E12" s="694" t="s">
        <v>5191</v>
      </c>
      <c r="F12" s="695"/>
      <c r="G12" s="695"/>
      <c r="H12" s="693" t="s">
        <v>5192</v>
      </c>
      <c r="I12" s="520"/>
    </row>
    <row r="13" spans="1:9" s="521" customFormat="1" ht="69" customHeight="1" x14ac:dyDescent="0.2">
      <c r="A13" s="691"/>
      <c r="B13" s="692"/>
      <c r="C13" s="692"/>
      <c r="D13" s="693"/>
      <c r="E13" s="522" t="s">
        <v>5193</v>
      </c>
      <c r="F13" s="522" t="s">
        <v>5194</v>
      </c>
      <c r="G13" s="522" t="s">
        <v>5195</v>
      </c>
      <c r="H13" s="693"/>
      <c r="I13" s="520"/>
    </row>
    <row r="14" spans="1:9" s="521" customFormat="1" ht="12.75" x14ac:dyDescent="0.2">
      <c r="A14" s="523">
        <v>1</v>
      </c>
      <c r="B14" s="523">
        <v>2</v>
      </c>
      <c r="C14" s="523">
        <v>3</v>
      </c>
      <c r="D14" s="523">
        <v>4</v>
      </c>
      <c r="E14" s="523">
        <v>5</v>
      </c>
      <c r="F14" s="523">
        <v>6</v>
      </c>
      <c r="G14" s="523">
        <v>7</v>
      </c>
      <c r="H14" s="523">
        <v>8</v>
      </c>
      <c r="I14" s="524"/>
    </row>
    <row r="15" spans="1:9" s="530" customFormat="1" ht="47.25" customHeight="1" x14ac:dyDescent="0.25">
      <c r="A15" s="522" t="s">
        <v>5196</v>
      </c>
      <c r="B15" s="525" t="s">
        <v>5197</v>
      </c>
      <c r="C15" s="525" t="s">
        <v>5198</v>
      </c>
      <c r="D15" s="522" t="s">
        <v>5199</v>
      </c>
      <c r="E15" s="522">
        <v>1</v>
      </c>
      <c r="F15" s="526">
        <v>0.3</v>
      </c>
      <c r="G15" s="527">
        <v>7058</v>
      </c>
      <c r="H15" s="528">
        <v>7223</v>
      </c>
      <c r="I15" s="529"/>
    </row>
    <row r="16" spans="1:9" s="530" customFormat="1" ht="39" customHeight="1" x14ac:dyDescent="0.25">
      <c r="A16" s="522" t="s">
        <v>5200</v>
      </c>
      <c r="B16" s="525" t="s">
        <v>5201</v>
      </c>
      <c r="C16" s="525" t="s">
        <v>5198</v>
      </c>
      <c r="D16" s="522" t="s">
        <v>5199</v>
      </c>
      <c r="E16" s="522">
        <v>1</v>
      </c>
      <c r="F16" s="526">
        <v>0.3</v>
      </c>
      <c r="G16" s="527">
        <v>7058</v>
      </c>
      <c r="H16" s="528">
        <v>7223</v>
      </c>
      <c r="I16" s="529"/>
    </row>
    <row r="17" spans="1:15" s="530" customFormat="1" ht="48.75" customHeight="1" x14ac:dyDescent="0.25">
      <c r="A17" s="522" t="s">
        <v>5202</v>
      </c>
      <c r="B17" s="525" t="s">
        <v>5203</v>
      </c>
      <c r="C17" s="525" t="s">
        <v>5198</v>
      </c>
      <c r="D17" s="522" t="s">
        <v>5199</v>
      </c>
      <c r="E17" s="522">
        <v>1.05</v>
      </c>
      <c r="F17" s="526">
        <v>0.3</v>
      </c>
      <c r="G17" s="527">
        <v>7058</v>
      </c>
      <c r="H17" s="528">
        <v>7584</v>
      </c>
      <c r="I17" s="529"/>
    </row>
    <row r="18" spans="1:15" s="530" customFormat="1" ht="48.75" customHeight="1" x14ac:dyDescent="0.25">
      <c r="A18" s="522" t="s">
        <v>5204</v>
      </c>
      <c r="B18" s="531" t="s">
        <v>5205</v>
      </c>
      <c r="C18" s="525" t="s">
        <v>5198</v>
      </c>
      <c r="D18" s="522" t="s">
        <v>5199</v>
      </c>
      <c r="E18" s="522">
        <v>1.08</v>
      </c>
      <c r="F18" s="526">
        <v>0.3</v>
      </c>
      <c r="G18" s="527">
        <v>7059</v>
      </c>
      <c r="H18" s="528">
        <v>7802</v>
      </c>
      <c r="I18" s="529"/>
    </row>
    <row r="19" spans="1:15" s="530" customFormat="1" ht="25.5" customHeight="1" x14ac:dyDescent="0.25">
      <c r="A19" s="522" t="s">
        <v>5206</v>
      </c>
      <c r="B19" s="525" t="s">
        <v>5207</v>
      </c>
      <c r="C19" s="525" t="s">
        <v>5208</v>
      </c>
      <c r="D19" s="522" t="s">
        <v>5199</v>
      </c>
      <c r="E19" s="522">
        <v>0.92</v>
      </c>
      <c r="F19" s="526">
        <v>0.3</v>
      </c>
      <c r="G19" s="527">
        <v>7058</v>
      </c>
      <c r="H19" s="528">
        <v>6645</v>
      </c>
      <c r="I19" s="529"/>
    </row>
    <row r="20" spans="1:15" s="530" customFormat="1" ht="24.75" customHeight="1" x14ac:dyDescent="0.25">
      <c r="A20" s="522" t="s">
        <v>5209</v>
      </c>
      <c r="B20" s="525" t="s">
        <v>5210</v>
      </c>
      <c r="C20" s="525" t="s">
        <v>5208</v>
      </c>
      <c r="D20" s="522" t="s">
        <v>5199</v>
      </c>
      <c r="E20" s="522">
        <v>2.76</v>
      </c>
      <c r="F20" s="526">
        <v>0.3</v>
      </c>
      <c r="G20" s="527">
        <v>7058</v>
      </c>
      <c r="H20" s="528">
        <v>19948</v>
      </c>
      <c r="I20" s="529"/>
    </row>
    <row r="21" spans="1:15" s="530" customFormat="1" ht="12.75" x14ac:dyDescent="0.25">
      <c r="A21" s="522" t="s">
        <v>5211</v>
      </c>
      <c r="B21" s="525" t="s">
        <v>5212</v>
      </c>
      <c r="C21" s="525" t="s">
        <v>5208</v>
      </c>
      <c r="D21" s="522" t="s">
        <v>5199</v>
      </c>
      <c r="E21" s="522">
        <v>2.88</v>
      </c>
      <c r="F21" s="526">
        <v>0.3</v>
      </c>
      <c r="G21" s="527">
        <v>7058</v>
      </c>
      <c r="H21" s="528">
        <v>20803</v>
      </c>
      <c r="I21" s="529"/>
    </row>
    <row r="22" spans="1:15" s="530" customFormat="1" ht="12.75" x14ac:dyDescent="0.25">
      <c r="A22" s="522" t="s">
        <v>5213</v>
      </c>
      <c r="B22" s="525" t="s">
        <v>5214</v>
      </c>
      <c r="C22" s="525" t="s">
        <v>5208</v>
      </c>
      <c r="D22" s="522" t="s">
        <v>5199</v>
      </c>
      <c r="E22" s="522">
        <v>2.5099999999999998</v>
      </c>
      <c r="F22" s="526">
        <v>0.3</v>
      </c>
      <c r="G22" s="527">
        <v>7058</v>
      </c>
      <c r="H22" s="528">
        <v>18141</v>
      </c>
      <c r="I22" s="529"/>
    </row>
    <row r="23" spans="1:15" s="530" customFormat="1" ht="12.75" x14ac:dyDescent="0.25">
      <c r="A23" s="522" t="s">
        <v>5215</v>
      </c>
      <c r="B23" s="525" t="s">
        <v>5216</v>
      </c>
      <c r="C23" s="525" t="s">
        <v>5208</v>
      </c>
      <c r="D23" s="522" t="s">
        <v>5199</v>
      </c>
      <c r="E23" s="522">
        <v>3.01</v>
      </c>
      <c r="F23" s="526">
        <v>0.3</v>
      </c>
      <c r="G23" s="527">
        <v>7058</v>
      </c>
      <c r="H23" s="528">
        <v>21754</v>
      </c>
      <c r="I23" s="529"/>
    </row>
    <row r="24" spans="1:15" s="530" customFormat="1" ht="12.75" x14ac:dyDescent="0.25">
      <c r="A24" s="522" t="s">
        <v>5217</v>
      </c>
      <c r="B24" s="525" t="s">
        <v>5218</v>
      </c>
      <c r="C24" s="525" t="s">
        <v>5208</v>
      </c>
      <c r="D24" s="514" t="s">
        <v>5219</v>
      </c>
      <c r="E24" s="514">
        <v>5.23</v>
      </c>
      <c r="F24" s="526">
        <v>0.3</v>
      </c>
      <c r="G24" s="527">
        <v>7058</v>
      </c>
      <c r="H24" s="528">
        <v>37799</v>
      </c>
      <c r="I24" s="529"/>
    </row>
    <row r="25" spans="1:15" s="530" customFormat="1" ht="12.75" x14ac:dyDescent="0.25">
      <c r="A25" s="522" t="s">
        <v>5220</v>
      </c>
      <c r="B25" s="525" t="s">
        <v>5221</v>
      </c>
      <c r="C25" s="525" t="s">
        <v>5208</v>
      </c>
      <c r="D25" s="514" t="s">
        <v>5219</v>
      </c>
      <c r="E25" s="514">
        <v>5.48</v>
      </c>
      <c r="F25" s="526">
        <v>0.3</v>
      </c>
      <c r="G25" s="527">
        <v>7058</v>
      </c>
      <c r="H25" s="528">
        <v>39606</v>
      </c>
      <c r="I25" s="529"/>
    </row>
    <row r="26" spans="1:15" s="530" customFormat="1" ht="12.75" x14ac:dyDescent="0.25">
      <c r="A26" s="522" t="s">
        <v>5222</v>
      </c>
      <c r="B26" s="525" t="s">
        <v>5223</v>
      </c>
      <c r="C26" s="525" t="s">
        <v>5208</v>
      </c>
      <c r="D26" s="514" t="s">
        <v>5219</v>
      </c>
      <c r="E26" s="514">
        <v>5.73</v>
      </c>
      <c r="F26" s="526">
        <v>0.3</v>
      </c>
      <c r="G26" s="527">
        <v>7058</v>
      </c>
      <c r="H26" s="528">
        <v>41413</v>
      </c>
      <c r="I26" s="529"/>
    </row>
    <row r="27" spans="1:15" s="530" customFormat="1" ht="25.5" x14ac:dyDescent="0.25">
      <c r="A27" s="522" t="s">
        <v>5224</v>
      </c>
      <c r="B27" s="525" t="s">
        <v>5225</v>
      </c>
      <c r="C27" s="525" t="s">
        <v>5198</v>
      </c>
      <c r="D27" s="514" t="s">
        <v>5226</v>
      </c>
      <c r="E27" s="514">
        <v>1</v>
      </c>
      <c r="F27" s="526">
        <v>0.3</v>
      </c>
      <c r="G27" s="527">
        <v>4685.0999999999995</v>
      </c>
      <c r="H27" s="528">
        <v>4798</v>
      </c>
      <c r="I27" s="529"/>
      <c r="J27" s="529"/>
      <c r="K27" s="529"/>
    </row>
    <row r="28" spans="1:15" s="530" customFormat="1" ht="25.5" x14ac:dyDescent="0.25">
      <c r="A28" s="522" t="s">
        <v>5227</v>
      </c>
      <c r="B28" s="525" t="s">
        <v>5228</v>
      </c>
      <c r="C28" s="525" t="s">
        <v>5208</v>
      </c>
      <c r="D28" s="514" t="s">
        <v>5226</v>
      </c>
      <c r="E28" s="514">
        <v>4.92</v>
      </c>
      <c r="F28" s="526">
        <v>0.3</v>
      </c>
      <c r="G28" s="527">
        <v>4685.0999999999995</v>
      </c>
      <c r="H28" s="528">
        <v>23604</v>
      </c>
      <c r="I28" s="529"/>
    </row>
    <row r="29" spans="1:15" s="530" customFormat="1" ht="25.5" x14ac:dyDescent="0.25">
      <c r="A29" s="522" t="s">
        <v>5229</v>
      </c>
      <c r="B29" s="525" t="s">
        <v>5230</v>
      </c>
      <c r="C29" s="525" t="s">
        <v>5198</v>
      </c>
      <c r="D29" s="514" t="s">
        <v>5226</v>
      </c>
      <c r="E29" s="514">
        <v>1.24</v>
      </c>
      <c r="F29" s="526">
        <v>0.3</v>
      </c>
      <c r="G29" s="527">
        <v>4685.0999999999995</v>
      </c>
      <c r="H29" s="528">
        <v>5949</v>
      </c>
      <c r="I29" s="529"/>
    </row>
    <row r="30" spans="1:15" s="530" customFormat="1" ht="25.5" x14ac:dyDescent="0.25">
      <c r="A30" s="522" t="s">
        <v>5231</v>
      </c>
      <c r="B30" s="525" t="s">
        <v>5232</v>
      </c>
      <c r="C30" s="525" t="s">
        <v>5198</v>
      </c>
      <c r="D30" s="514" t="s">
        <v>5226</v>
      </c>
      <c r="E30" s="514">
        <v>1.0900000000000001</v>
      </c>
      <c r="F30" s="526">
        <v>0.3</v>
      </c>
      <c r="G30" s="527">
        <v>4685.0999999999995</v>
      </c>
      <c r="H30" s="528">
        <v>5229</v>
      </c>
      <c r="I30" s="529"/>
    </row>
    <row r="31" spans="1:15" ht="16.5" x14ac:dyDescent="0.25">
      <c r="A31" s="532" t="s">
        <v>5233</v>
      </c>
      <c r="B31" s="533" t="s">
        <v>5234</v>
      </c>
      <c r="C31" s="534" t="s">
        <v>5208</v>
      </c>
      <c r="D31" s="514" t="s">
        <v>5219</v>
      </c>
      <c r="E31" s="514">
        <v>57.869</v>
      </c>
      <c r="F31" s="526">
        <v>0.3</v>
      </c>
      <c r="G31" s="527">
        <v>7058</v>
      </c>
      <c r="H31" s="528">
        <v>418003</v>
      </c>
      <c r="I31" s="529"/>
      <c r="K31" s="530"/>
      <c r="O31" s="530"/>
    </row>
    <row r="32" spans="1:15" ht="15.75" x14ac:dyDescent="0.25">
      <c r="A32" s="532" t="s">
        <v>5235</v>
      </c>
      <c r="B32" s="534" t="s">
        <v>5236</v>
      </c>
      <c r="C32" s="534" t="s">
        <v>5208</v>
      </c>
      <c r="D32" s="514" t="s">
        <v>5219</v>
      </c>
      <c r="E32" s="514">
        <v>11.3035</v>
      </c>
      <c r="F32" s="526">
        <v>0.3</v>
      </c>
      <c r="G32" s="527">
        <v>7058</v>
      </c>
      <c r="H32" s="528">
        <v>81648</v>
      </c>
      <c r="I32" s="529"/>
      <c r="K32" s="530"/>
      <c r="O32" s="530"/>
    </row>
    <row r="33" spans="1:15" ht="16.5" x14ac:dyDescent="0.25">
      <c r="A33" s="532" t="s">
        <v>5237</v>
      </c>
      <c r="B33" s="535" t="s">
        <v>5238</v>
      </c>
      <c r="C33" s="536" t="s">
        <v>5208</v>
      </c>
      <c r="D33" s="514" t="s">
        <v>5219</v>
      </c>
      <c r="E33" s="514">
        <v>38.826999999999998</v>
      </c>
      <c r="F33" s="526">
        <v>0.3</v>
      </c>
      <c r="G33" s="527">
        <v>7058</v>
      </c>
      <c r="H33" s="528">
        <v>280457</v>
      </c>
      <c r="I33" s="529"/>
      <c r="O33" s="530"/>
    </row>
    <row r="34" spans="1:15" ht="16.5" x14ac:dyDescent="0.25">
      <c r="A34" s="532" t="s">
        <v>5239</v>
      </c>
      <c r="B34" s="535" t="s">
        <v>5240</v>
      </c>
      <c r="C34" s="536" t="s">
        <v>5208</v>
      </c>
      <c r="D34" s="514" t="s">
        <v>5219</v>
      </c>
      <c r="E34" s="514">
        <v>12.72</v>
      </c>
      <c r="F34" s="526">
        <v>0.3</v>
      </c>
      <c r="G34" s="527">
        <v>7058</v>
      </c>
      <c r="H34" s="528">
        <v>91880</v>
      </c>
      <c r="I34" s="529"/>
      <c r="O34" s="530"/>
    </row>
    <row r="35" spans="1:15" ht="16.5" x14ac:dyDescent="0.25">
      <c r="A35" s="532" t="s">
        <v>5241</v>
      </c>
      <c r="B35" s="535" t="s">
        <v>5242</v>
      </c>
      <c r="C35" s="536" t="s">
        <v>5208</v>
      </c>
      <c r="D35" s="514" t="s">
        <v>5219</v>
      </c>
      <c r="E35" s="514">
        <v>12.72</v>
      </c>
      <c r="F35" s="526">
        <v>0.3</v>
      </c>
      <c r="G35" s="527">
        <v>7058</v>
      </c>
      <c r="H35" s="528">
        <v>91880</v>
      </c>
      <c r="I35" s="529"/>
    </row>
    <row r="36" spans="1:15" ht="16.5" x14ac:dyDescent="0.25">
      <c r="A36" s="532" t="s">
        <v>5243</v>
      </c>
      <c r="B36" s="535" t="s">
        <v>5244</v>
      </c>
      <c r="C36" s="536" t="s">
        <v>5208</v>
      </c>
      <c r="D36" s="514" t="s">
        <v>5219</v>
      </c>
      <c r="E36" s="514">
        <v>8.7856000000000005</v>
      </c>
      <c r="F36" s="526">
        <v>0.3</v>
      </c>
      <c r="G36" s="527">
        <v>7058</v>
      </c>
      <c r="H36" s="528">
        <v>63461</v>
      </c>
      <c r="I36" s="529"/>
    </row>
    <row r="37" spans="1:15" ht="16.5" x14ac:dyDescent="0.25">
      <c r="A37" s="532" t="s">
        <v>5245</v>
      </c>
      <c r="B37" s="535" t="s">
        <v>5246</v>
      </c>
      <c r="C37" s="536" t="s">
        <v>5208</v>
      </c>
      <c r="D37" s="514" t="s">
        <v>5219</v>
      </c>
      <c r="E37" s="514">
        <v>41.903500000000001</v>
      </c>
      <c r="F37" s="526">
        <v>0.3</v>
      </c>
      <c r="G37" s="527">
        <v>7058</v>
      </c>
      <c r="H37" s="528">
        <v>302680</v>
      </c>
      <c r="I37" s="529"/>
    </row>
    <row r="38" spans="1:15" ht="31.5" customHeight="1" x14ac:dyDescent="0.25">
      <c r="A38" s="532" t="s">
        <v>5247</v>
      </c>
      <c r="B38" s="535" t="s">
        <v>5248</v>
      </c>
      <c r="C38" s="536" t="s">
        <v>5208</v>
      </c>
      <c r="D38" s="514" t="s">
        <v>5219</v>
      </c>
      <c r="E38" s="514">
        <v>101.67</v>
      </c>
      <c r="F38" s="526">
        <v>0.3</v>
      </c>
      <c r="G38" s="527">
        <v>7058</v>
      </c>
      <c r="H38" s="528">
        <v>734389</v>
      </c>
      <c r="I38" s="529"/>
    </row>
    <row r="39" spans="1:15" ht="16.5" x14ac:dyDescent="0.25">
      <c r="A39" s="532" t="s">
        <v>5249</v>
      </c>
      <c r="B39" s="537" t="s">
        <v>5250</v>
      </c>
      <c r="C39" s="537" t="s">
        <v>5208</v>
      </c>
      <c r="D39" s="514" t="s">
        <v>5219</v>
      </c>
      <c r="E39" s="514">
        <v>8.0419999999999998</v>
      </c>
      <c r="F39" s="526">
        <v>0.3</v>
      </c>
      <c r="G39" s="527">
        <v>7058</v>
      </c>
      <c r="H39" s="528">
        <v>58089</v>
      </c>
      <c r="I39" s="529"/>
    </row>
    <row r="40" spans="1:15" ht="16.5" x14ac:dyDescent="0.25">
      <c r="A40" s="532" t="s">
        <v>5251</v>
      </c>
      <c r="B40" s="537" t="s">
        <v>5252</v>
      </c>
      <c r="C40" s="537" t="s">
        <v>5208</v>
      </c>
      <c r="D40" s="514" t="s">
        <v>5219</v>
      </c>
      <c r="E40" s="514">
        <v>40.337000000000003</v>
      </c>
      <c r="F40" s="526">
        <v>0.3</v>
      </c>
      <c r="G40" s="527">
        <v>7058</v>
      </c>
      <c r="H40" s="528">
        <v>291365</v>
      </c>
      <c r="I40" s="529"/>
    </row>
    <row r="42" spans="1:15" ht="18" x14ac:dyDescent="0.25">
      <c r="A42" s="518" t="s">
        <v>5253</v>
      </c>
    </row>
    <row r="43" spans="1:15" x14ac:dyDescent="0.25">
      <c r="A43" s="538" t="s">
        <v>5233</v>
      </c>
      <c r="B43" s="539" t="s">
        <v>5254</v>
      </c>
    </row>
    <row r="44" spans="1:15" x14ac:dyDescent="0.25">
      <c r="A44" s="540" t="s">
        <v>5255</v>
      </c>
      <c r="B44" s="541" t="s">
        <v>5256</v>
      </c>
    </row>
    <row r="45" spans="1:15" x14ac:dyDescent="0.25">
      <c r="A45" s="540" t="s">
        <v>5257</v>
      </c>
      <c r="B45" s="541" t="s">
        <v>5258</v>
      </c>
    </row>
    <row r="46" spans="1:15" s="518" customFormat="1" x14ac:dyDescent="0.25">
      <c r="A46" s="540" t="s">
        <v>5259</v>
      </c>
      <c r="B46" s="541" t="s">
        <v>5260</v>
      </c>
      <c r="J46" s="519"/>
      <c r="K46" s="519"/>
      <c r="L46" s="519"/>
      <c r="M46" s="519"/>
      <c r="N46" s="519"/>
      <c r="O46" s="519"/>
    </row>
    <row r="47" spans="1:15" s="518" customFormat="1" ht="16.5" customHeight="1" x14ac:dyDescent="0.25">
      <c r="A47" s="540" t="s">
        <v>5261</v>
      </c>
      <c r="B47" s="541" t="s">
        <v>5262</v>
      </c>
      <c r="J47" s="519"/>
      <c r="K47" s="519"/>
      <c r="L47" s="519"/>
      <c r="M47" s="519"/>
      <c r="N47" s="519"/>
      <c r="O47" s="519"/>
    </row>
    <row r="48" spans="1:15" s="518" customFormat="1" x14ac:dyDescent="0.25">
      <c r="A48" s="540" t="s">
        <v>5263</v>
      </c>
      <c r="B48" s="541" t="s">
        <v>5264</v>
      </c>
      <c r="J48" s="519"/>
      <c r="K48" s="519"/>
      <c r="L48" s="519"/>
      <c r="M48" s="519"/>
      <c r="N48" s="519"/>
      <c r="O48" s="519"/>
    </row>
    <row r="49" spans="1:15" s="518" customFormat="1" x14ac:dyDescent="0.25">
      <c r="A49" s="540" t="s">
        <v>5265</v>
      </c>
      <c r="B49" s="541" t="s">
        <v>5266</v>
      </c>
      <c r="J49" s="519"/>
      <c r="K49" s="519"/>
      <c r="L49" s="519"/>
      <c r="M49" s="519"/>
      <c r="N49" s="519"/>
      <c r="O49" s="519"/>
    </row>
    <row r="50" spans="1:15" s="518" customFormat="1" x14ac:dyDescent="0.25">
      <c r="A50" s="540" t="s">
        <v>5267</v>
      </c>
      <c r="B50" s="541" t="s">
        <v>5268</v>
      </c>
      <c r="J50" s="519"/>
      <c r="K50" s="519"/>
      <c r="L50" s="519"/>
      <c r="M50" s="519"/>
      <c r="N50" s="519"/>
      <c r="O50" s="519"/>
    </row>
    <row r="51" spans="1:15" s="518" customFormat="1" x14ac:dyDescent="0.25">
      <c r="A51" s="540" t="s">
        <v>5269</v>
      </c>
      <c r="B51" s="541" t="s">
        <v>5270</v>
      </c>
      <c r="J51" s="519"/>
      <c r="K51" s="519"/>
      <c r="L51" s="519"/>
      <c r="M51" s="519"/>
      <c r="N51" s="519"/>
      <c r="O51" s="519"/>
    </row>
    <row r="52" spans="1:15" s="518" customFormat="1" ht="30" x14ac:dyDescent="0.25">
      <c r="A52" s="540" t="s">
        <v>5271</v>
      </c>
      <c r="B52" s="541" t="s">
        <v>5272</v>
      </c>
      <c r="J52" s="519"/>
      <c r="K52" s="519"/>
      <c r="L52" s="519"/>
      <c r="M52" s="519"/>
      <c r="N52" s="519"/>
      <c r="O52" s="519"/>
    </row>
    <row r="53" spans="1:15" s="518" customFormat="1" ht="78" customHeight="1" x14ac:dyDescent="0.25">
      <c r="A53" s="540" t="s">
        <v>5273</v>
      </c>
      <c r="B53" s="541" t="s">
        <v>5274</v>
      </c>
      <c r="J53" s="519"/>
      <c r="K53" s="519"/>
      <c r="L53" s="519"/>
      <c r="M53" s="519"/>
      <c r="N53" s="519"/>
      <c r="O53" s="519"/>
    </row>
    <row r="54" spans="1:15" s="518" customFormat="1" x14ac:dyDescent="0.25">
      <c r="A54" s="540" t="s">
        <v>5275</v>
      </c>
      <c r="B54" s="541" t="s">
        <v>5276</v>
      </c>
      <c r="J54" s="519"/>
      <c r="K54" s="519"/>
      <c r="L54" s="519"/>
      <c r="M54" s="519"/>
      <c r="N54" s="519"/>
      <c r="O54" s="519"/>
    </row>
    <row r="55" spans="1:15" s="518" customFormat="1" x14ac:dyDescent="0.25">
      <c r="A55" s="538" t="s">
        <v>5235</v>
      </c>
      <c r="B55" s="539" t="s">
        <v>5277</v>
      </c>
      <c r="J55" s="519"/>
      <c r="K55" s="519"/>
      <c r="L55" s="519"/>
      <c r="M55" s="519"/>
      <c r="N55" s="519"/>
      <c r="O55" s="519"/>
    </row>
    <row r="56" spans="1:15" s="518" customFormat="1" ht="30" x14ac:dyDescent="0.25">
      <c r="A56" s="540" t="s">
        <v>5278</v>
      </c>
      <c r="B56" s="541" t="s">
        <v>5279</v>
      </c>
      <c r="J56" s="519"/>
      <c r="K56" s="519"/>
      <c r="L56" s="519"/>
      <c r="M56" s="519"/>
      <c r="N56" s="519"/>
      <c r="O56" s="519"/>
    </row>
    <row r="57" spans="1:15" s="518" customFormat="1" ht="46.5" customHeight="1" x14ac:dyDescent="0.25">
      <c r="A57" s="540" t="s">
        <v>5280</v>
      </c>
      <c r="B57" s="541" t="s">
        <v>5281</v>
      </c>
      <c r="J57" s="519"/>
      <c r="K57" s="519"/>
      <c r="L57" s="519"/>
      <c r="M57" s="519"/>
      <c r="N57" s="519"/>
      <c r="O57" s="519"/>
    </row>
    <row r="58" spans="1:15" s="518" customFormat="1" x14ac:dyDescent="0.25">
      <c r="A58" s="540" t="s">
        <v>5282</v>
      </c>
      <c r="B58" s="541" t="s">
        <v>5283</v>
      </c>
      <c r="J58" s="519"/>
      <c r="K58" s="519"/>
      <c r="L58" s="519"/>
      <c r="M58" s="519"/>
      <c r="N58" s="519"/>
      <c r="O58" s="519"/>
    </row>
    <row r="59" spans="1:15" s="518" customFormat="1" x14ac:dyDescent="0.25">
      <c r="A59" s="540" t="s">
        <v>5284</v>
      </c>
      <c r="B59" s="541" t="s">
        <v>5285</v>
      </c>
      <c r="J59" s="519"/>
      <c r="K59" s="519"/>
      <c r="L59" s="519"/>
      <c r="M59" s="519"/>
      <c r="N59" s="519"/>
      <c r="O59" s="519"/>
    </row>
    <row r="60" spans="1:15" s="518" customFormat="1" x14ac:dyDescent="0.25">
      <c r="A60" s="540" t="s">
        <v>5286</v>
      </c>
      <c r="B60" s="541" t="s">
        <v>5287</v>
      </c>
      <c r="J60" s="519"/>
      <c r="K60" s="519"/>
      <c r="L60" s="519"/>
      <c r="M60" s="519"/>
      <c r="N60" s="519"/>
      <c r="O60" s="519"/>
    </row>
    <row r="61" spans="1:15" s="518" customFormat="1" x14ac:dyDescent="0.25">
      <c r="A61" s="540" t="s">
        <v>5288</v>
      </c>
      <c r="B61" s="541" t="s">
        <v>5289</v>
      </c>
      <c r="J61" s="519"/>
      <c r="K61" s="519"/>
      <c r="L61" s="519"/>
      <c r="M61" s="519"/>
      <c r="N61" s="519"/>
      <c r="O61" s="519"/>
    </row>
    <row r="62" spans="1:15" s="518" customFormat="1" x14ac:dyDescent="0.25">
      <c r="A62" s="540" t="s">
        <v>5290</v>
      </c>
      <c r="B62" s="541" t="s">
        <v>5291</v>
      </c>
      <c r="J62" s="519"/>
      <c r="K62" s="519"/>
      <c r="L62" s="519"/>
      <c r="M62" s="519"/>
      <c r="N62" s="519"/>
      <c r="O62" s="519"/>
    </row>
    <row r="63" spans="1:15" s="518" customFormat="1" ht="30" x14ac:dyDescent="0.25">
      <c r="A63" s="540" t="s">
        <v>5292</v>
      </c>
      <c r="B63" s="541" t="s">
        <v>5293</v>
      </c>
      <c r="J63" s="519"/>
      <c r="K63" s="519"/>
      <c r="L63" s="519"/>
      <c r="M63" s="519"/>
      <c r="N63" s="519"/>
      <c r="O63" s="519"/>
    </row>
    <row r="64" spans="1:15" s="518" customFormat="1" x14ac:dyDescent="0.25">
      <c r="A64" s="540" t="s">
        <v>5294</v>
      </c>
      <c r="B64" s="541" t="s">
        <v>5295</v>
      </c>
      <c r="J64" s="519"/>
      <c r="K64" s="519"/>
      <c r="L64" s="519"/>
      <c r="M64" s="519"/>
      <c r="N64" s="519"/>
      <c r="O64" s="519"/>
    </row>
    <row r="65" spans="1:15" s="518" customFormat="1" x14ac:dyDescent="0.25">
      <c r="A65" s="540" t="s">
        <v>5296</v>
      </c>
      <c r="B65" s="541" t="s">
        <v>5297</v>
      </c>
      <c r="J65" s="519"/>
      <c r="K65" s="519"/>
      <c r="L65" s="519"/>
      <c r="M65" s="519"/>
      <c r="N65" s="519"/>
      <c r="O65" s="519"/>
    </row>
    <row r="66" spans="1:15" s="518" customFormat="1" x14ac:dyDescent="0.25">
      <c r="A66" s="540" t="s">
        <v>5298</v>
      </c>
      <c r="B66" s="541" t="s">
        <v>5299</v>
      </c>
      <c r="J66" s="519"/>
      <c r="K66" s="519"/>
      <c r="L66" s="519"/>
      <c r="M66" s="519"/>
      <c r="N66" s="519"/>
      <c r="O66" s="519"/>
    </row>
    <row r="67" spans="1:15" s="518" customFormat="1" x14ac:dyDescent="0.25">
      <c r="A67" s="540" t="s">
        <v>5300</v>
      </c>
      <c r="B67" s="541" t="s">
        <v>5301</v>
      </c>
      <c r="J67" s="519"/>
      <c r="K67" s="519"/>
      <c r="L67" s="519"/>
      <c r="M67" s="519"/>
      <c r="N67" s="519"/>
      <c r="O67" s="519"/>
    </row>
    <row r="68" spans="1:15" s="518" customFormat="1" x14ac:dyDescent="0.25">
      <c r="A68" s="540" t="s">
        <v>5302</v>
      </c>
      <c r="B68" s="541" t="s">
        <v>5303</v>
      </c>
      <c r="J68" s="519"/>
      <c r="K68" s="519"/>
      <c r="L68" s="519"/>
      <c r="M68" s="519"/>
      <c r="N68" s="519"/>
      <c r="O68" s="519"/>
    </row>
    <row r="69" spans="1:15" s="518" customFormat="1" x14ac:dyDescent="0.25">
      <c r="A69" s="540" t="s">
        <v>5304</v>
      </c>
      <c r="B69" s="541" t="s">
        <v>5305</v>
      </c>
      <c r="J69" s="519"/>
      <c r="K69" s="519"/>
      <c r="L69" s="519"/>
      <c r="M69" s="519"/>
      <c r="N69" s="519"/>
      <c r="O69" s="519"/>
    </row>
    <row r="70" spans="1:15" s="518" customFormat="1" x14ac:dyDescent="0.25">
      <c r="A70" s="540" t="s">
        <v>5306</v>
      </c>
      <c r="B70" s="541" t="s">
        <v>5307</v>
      </c>
      <c r="J70" s="519"/>
      <c r="K70" s="519"/>
      <c r="L70" s="519"/>
      <c r="M70" s="519"/>
      <c r="N70" s="519"/>
      <c r="O70" s="519"/>
    </row>
    <row r="71" spans="1:15" s="518" customFormat="1" x14ac:dyDescent="0.25">
      <c r="A71" s="538" t="s">
        <v>5237</v>
      </c>
      <c r="B71" s="539" t="s">
        <v>5308</v>
      </c>
      <c r="J71" s="519"/>
      <c r="K71" s="519"/>
      <c r="L71" s="519"/>
      <c r="M71" s="519"/>
      <c r="N71" s="519"/>
      <c r="O71" s="519"/>
    </row>
    <row r="72" spans="1:15" s="518" customFormat="1" ht="13.5" customHeight="1" x14ac:dyDescent="0.25">
      <c r="A72" s="541" t="s">
        <v>5309</v>
      </c>
      <c r="B72" s="541" t="s">
        <v>5310</v>
      </c>
      <c r="J72" s="519"/>
      <c r="K72" s="519"/>
      <c r="L72" s="519"/>
      <c r="M72" s="519"/>
      <c r="N72" s="519"/>
      <c r="O72" s="519"/>
    </row>
    <row r="73" spans="1:15" s="518" customFormat="1" x14ac:dyDescent="0.25">
      <c r="A73" s="541" t="s">
        <v>5311</v>
      </c>
      <c r="B73" s="541" t="s">
        <v>5312</v>
      </c>
      <c r="J73" s="519"/>
      <c r="K73" s="519"/>
      <c r="L73" s="519"/>
      <c r="M73" s="519"/>
      <c r="N73" s="519"/>
      <c r="O73" s="519"/>
    </row>
    <row r="74" spans="1:15" s="518" customFormat="1" x14ac:dyDescent="0.25">
      <c r="A74" s="541" t="s">
        <v>5288</v>
      </c>
      <c r="B74" s="541" t="s">
        <v>5289</v>
      </c>
      <c r="J74" s="519"/>
      <c r="K74" s="519"/>
      <c r="L74" s="519"/>
      <c r="M74" s="519"/>
      <c r="N74" s="519"/>
      <c r="O74" s="519"/>
    </row>
    <row r="75" spans="1:15" s="518" customFormat="1" x14ac:dyDescent="0.25">
      <c r="A75" s="541" t="s">
        <v>5290</v>
      </c>
      <c r="B75" s="541" t="s">
        <v>5291</v>
      </c>
      <c r="J75" s="519"/>
      <c r="K75" s="519"/>
      <c r="L75" s="519"/>
      <c r="M75" s="519"/>
      <c r="N75" s="519"/>
      <c r="O75" s="519"/>
    </row>
    <row r="76" spans="1:15" s="518" customFormat="1" x14ac:dyDescent="0.25">
      <c r="A76" s="541" t="s">
        <v>5313</v>
      </c>
      <c r="B76" s="541" t="s">
        <v>5314</v>
      </c>
      <c r="J76" s="519"/>
      <c r="K76" s="519"/>
      <c r="L76" s="519"/>
      <c r="M76" s="519"/>
      <c r="N76" s="519"/>
      <c r="O76" s="519"/>
    </row>
    <row r="77" spans="1:15" s="518" customFormat="1" x14ac:dyDescent="0.25">
      <c r="A77" s="541" t="s">
        <v>5304</v>
      </c>
      <c r="B77" s="541" t="s">
        <v>5305</v>
      </c>
      <c r="J77" s="519"/>
      <c r="K77" s="519"/>
      <c r="L77" s="519"/>
      <c r="M77" s="519"/>
      <c r="N77" s="519"/>
      <c r="O77" s="519"/>
    </row>
    <row r="78" spans="1:15" s="518" customFormat="1" x14ac:dyDescent="0.25">
      <c r="A78" s="541" t="s">
        <v>5306</v>
      </c>
      <c r="B78" s="541" t="s">
        <v>5307</v>
      </c>
      <c r="J78" s="519"/>
      <c r="K78" s="519"/>
      <c r="L78" s="519"/>
      <c r="M78" s="519"/>
      <c r="N78" s="519"/>
      <c r="O78" s="519"/>
    </row>
    <row r="79" spans="1:15" s="518" customFormat="1" ht="32.25" customHeight="1" x14ac:dyDescent="0.25">
      <c r="A79" s="541" t="s">
        <v>5292</v>
      </c>
      <c r="B79" s="541" t="s">
        <v>5293</v>
      </c>
      <c r="J79" s="519"/>
      <c r="K79" s="519"/>
      <c r="L79" s="519"/>
      <c r="M79" s="519"/>
      <c r="N79" s="519"/>
      <c r="O79" s="519"/>
    </row>
    <row r="80" spans="1:15" s="518" customFormat="1" x14ac:dyDescent="0.25">
      <c r="A80" s="538" t="s">
        <v>5239</v>
      </c>
      <c r="B80" s="542" t="s">
        <v>5315</v>
      </c>
      <c r="J80" s="519"/>
      <c r="K80" s="519"/>
      <c r="L80" s="519"/>
      <c r="M80" s="519"/>
      <c r="N80" s="519"/>
      <c r="O80" s="519"/>
    </row>
    <row r="81" spans="1:15" s="518" customFormat="1" ht="30" customHeight="1" x14ac:dyDescent="0.25">
      <c r="A81" s="541" t="s">
        <v>5278</v>
      </c>
      <c r="B81" s="541" t="s">
        <v>5279</v>
      </c>
      <c r="J81" s="519"/>
      <c r="K81" s="519"/>
      <c r="L81" s="519"/>
      <c r="M81" s="519"/>
      <c r="N81" s="519"/>
      <c r="O81" s="519"/>
    </row>
    <row r="82" spans="1:15" s="518" customFormat="1" x14ac:dyDescent="0.25">
      <c r="A82" s="541" t="s">
        <v>5316</v>
      </c>
      <c r="B82" s="541" t="s">
        <v>5317</v>
      </c>
      <c r="J82" s="519"/>
      <c r="K82" s="519"/>
      <c r="L82" s="519"/>
      <c r="M82" s="519"/>
      <c r="N82" s="519"/>
      <c r="O82" s="519"/>
    </row>
    <row r="83" spans="1:15" s="518" customFormat="1" x14ac:dyDescent="0.25">
      <c r="A83" s="541" t="s">
        <v>5302</v>
      </c>
      <c r="B83" s="541" t="s">
        <v>5303</v>
      </c>
      <c r="J83" s="519"/>
      <c r="K83" s="519"/>
      <c r="L83" s="519"/>
      <c r="M83" s="519"/>
      <c r="N83" s="519"/>
      <c r="O83" s="519"/>
    </row>
    <row r="84" spans="1:15" s="518" customFormat="1" x14ac:dyDescent="0.25">
      <c r="A84" s="541" t="s">
        <v>5318</v>
      </c>
      <c r="B84" s="541" t="s">
        <v>5319</v>
      </c>
      <c r="J84" s="519"/>
      <c r="K84" s="519"/>
      <c r="L84" s="519"/>
      <c r="M84" s="519"/>
      <c r="N84" s="519"/>
      <c r="O84" s="519"/>
    </row>
    <row r="85" spans="1:15" s="518" customFormat="1" x14ac:dyDescent="0.25">
      <c r="A85" s="541" t="s">
        <v>5255</v>
      </c>
      <c r="B85" s="541" t="s">
        <v>5256</v>
      </c>
      <c r="J85" s="519"/>
      <c r="K85" s="519"/>
      <c r="L85" s="519"/>
      <c r="M85" s="519"/>
      <c r="N85" s="519"/>
      <c r="O85" s="519"/>
    </row>
    <row r="86" spans="1:15" s="518" customFormat="1" x14ac:dyDescent="0.25">
      <c r="A86" s="541" t="s">
        <v>5257</v>
      </c>
      <c r="B86" s="541" t="s">
        <v>5258</v>
      </c>
      <c r="J86" s="519"/>
      <c r="K86" s="519"/>
      <c r="L86" s="519"/>
      <c r="M86" s="519"/>
      <c r="N86" s="519"/>
      <c r="O86" s="519"/>
    </row>
    <row r="87" spans="1:15" s="518" customFormat="1" x14ac:dyDescent="0.25">
      <c r="A87" s="541" t="s">
        <v>5259</v>
      </c>
      <c r="B87" s="541" t="s">
        <v>5260</v>
      </c>
      <c r="J87" s="519"/>
      <c r="K87" s="519"/>
      <c r="L87" s="519"/>
      <c r="M87" s="519"/>
      <c r="N87" s="519"/>
      <c r="O87" s="519"/>
    </row>
    <row r="88" spans="1:15" s="518" customFormat="1" ht="18" customHeight="1" x14ac:dyDescent="0.25">
      <c r="A88" s="541" t="s">
        <v>5261</v>
      </c>
      <c r="B88" s="541" t="s">
        <v>5262</v>
      </c>
      <c r="J88" s="519"/>
      <c r="K88" s="519"/>
      <c r="L88" s="519"/>
      <c r="M88" s="519"/>
      <c r="N88" s="519"/>
      <c r="O88" s="519"/>
    </row>
    <row r="89" spans="1:15" s="518" customFormat="1" x14ac:dyDescent="0.25">
      <c r="A89" s="540" t="s">
        <v>5263</v>
      </c>
      <c r="B89" s="541" t="s">
        <v>5264</v>
      </c>
      <c r="J89" s="519"/>
      <c r="K89" s="519"/>
      <c r="L89" s="519"/>
      <c r="M89" s="519"/>
      <c r="N89" s="519"/>
      <c r="O89" s="519"/>
    </row>
    <row r="90" spans="1:15" s="518" customFormat="1" x14ac:dyDescent="0.25">
      <c r="A90" s="540" t="s">
        <v>5265</v>
      </c>
      <c r="B90" s="541" t="s">
        <v>5266</v>
      </c>
      <c r="J90" s="519"/>
      <c r="K90" s="519"/>
      <c r="L90" s="519"/>
      <c r="M90" s="519"/>
      <c r="N90" s="519"/>
      <c r="O90" s="519"/>
    </row>
    <row r="91" spans="1:15" s="518" customFormat="1" x14ac:dyDescent="0.25">
      <c r="A91" s="540" t="s">
        <v>5267</v>
      </c>
      <c r="B91" s="541" t="s">
        <v>5268</v>
      </c>
      <c r="J91" s="519"/>
      <c r="K91" s="519"/>
      <c r="L91" s="519"/>
      <c r="M91" s="519"/>
      <c r="N91" s="519"/>
      <c r="O91" s="519"/>
    </row>
    <row r="92" spans="1:15" s="518" customFormat="1" x14ac:dyDescent="0.25">
      <c r="A92" s="540" t="s">
        <v>5269</v>
      </c>
      <c r="B92" s="541" t="s">
        <v>5270</v>
      </c>
      <c r="J92" s="519"/>
      <c r="K92" s="519"/>
      <c r="L92" s="519"/>
      <c r="M92" s="519"/>
      <c r="N92" s="519"/>
      <c r="O92" s="519"/>
    </row>
    <row r="93" spans="1:15" s="518" customFormat="1" ht="30" x14ac:dyDescent="0.25">
      <c r="A93" s="540" t="s">
        <v>5271</v>
      </c>
      <c r="B93" s="541" t="s">
        <v>5272</v>
      </c>
      <c r="J93" s="519"/>
      <c r="K93" s="519"/>
      <c r="L93" s="519"/>
      <c r="M93" s="519"/>
      <c r="N93" s="519"/>
      <c r="O93" s="519"/>
    </row>
    <row r="94" spans="1:15" s="518" customFormat="1" ht="30" x14ac:dyDescent="0.25">
      <c r="A94" s="540" t="s">
        <v>5273</v>
      </c>
      <c r="B94" s="541" t="s">
        <v>5274</v>
      </c>
      <c r="J94" s="519"/>
      <c r="K94" s="519"/>
      <c r="L94" s="519"/>
      <c r="M94" s="519"/>
      <c r="N94" s="519"/>
      <c r="O94" s="519"/>
    </row>
    <row r="95" spans="1:15" s="518" customFormat="1" x14ac:dyDescent="0.25">
      <c r="A95" s="540" t="s">
        <v>5275</v>
      </c>
      <c r="B95" s="541" t="s">
        <v>5276</v>
      </c>
      <c r="J95" s="519"/>
      <c r="K95" s="519"/>
      <c r="L95" s="519"/>
      <c r="M95" s="519"/>
      <c r="N95" s="519"/>
      <c r="O95" s="519"/>
    </row>
    <row r="96" spans="1:15" s="518" customFormat="1" x14ac:dyDescent="0.25">
      <c r="A96" s="540" t="s">
        <v>5309</v>
      </c>
      <c r="B96" s="541" t="s">
        <v>5310</v>
      </c>
      <c r="J96" s="519"/>
      <c r="K96" s="519"/>
      <c r="L96" s="519"/>
      <c r="M96" s="519"/>
      <c r="N96" s="519"/>
      <c r="O96" s="519"/>
    </row>
    <row r="97" spans="1:15" s="518" customFormat="1" x14ac:dyDescent="0.25">
      <c r="A97" s="540" t="s">
        <v>5311</v>
      </c>
      <c r="B97" s="541" t="s">
        <v>5312</v>
      </c>
      <c r="J97" s="519"/>
      <c r="K97" s="519"/>
      <c r="L97" s="519"/>
      <c r="M97" s="519"/>
      <c r="N97" s="519"/>
      <c r="O97" s="519"/>
    </row>
    <row r="98" spans="1:15" s="518" customFormat="1" x14ac:dyDescent="0.25">
      <c r="A98" s="540" t="s">
        <v>5288</v>
      </c>
      <c r="B98" s="541" t="s">
        <v>5289</v>
      </c>
      <c r="J98" s="519"/>
      <c r="K98" s="519"/>
      <c r="L98" s="519"/>
      <c r="M98" s="519"/>
      <c r="N98" s="519"/>
      <c r="O98" s="519"/>
    </row>
    <row r="99" spans="1:15" s="518" customFormat="1" x14ac:dyDescent="0.25">
      <c r="A99" s="540" t="s">
        <v>5290</v>
      </c>
      <c r="B99" s="541" t="s">
        <v>5291</v>
      </c>
      <c r="J99" s="519"/>
      <c r="K99" s="519"/>
      <c r="L99" s="519"/>
      <c r="M99" s="519"/>
      <c r="N99" s="519"/>
      <c r="O99" s="519"/>
    </row>
    <row r="100" spans="1:15" s="518" customFormat="1" x14ac:dyDescent="0.25">
      <c r="A100" s="540" t="s">
        <v>5313</v>
      </c>
      <c r="B100" s="541" t="s">
        <v>5314</v>
      </c>
      <c r="J100" s="519"/>
      <c r="K100" s="519"/>
      <c r="L100" s="519"/>
      <c r="M100" s="519"/>
      <c r="N100" s="519"/>
      <c r="O100" s="519"/>
    </row>
    <row r="101" spans="1:15" s="518" customFormat="1" x14ac:dyDescent="0.25">
      <c r="A101" s="540" t="s">
        <v>5286</v>
      </c>
      <c r="B101" s="541" t="s">
        <v>5287</v>
      </c>
      <c r="J101" s="519"/>
      <c r="K101" s="519"/>
      <c r="L101" s="519"/>
      <c r="M101" s="519"/>
      <c r="N101" s="519"/>
      <c r="O101" s="519"/>
    </row>
    <row r="102" spans="1:15" s="518" customFormat="1" ht="30" x14ac:dyDescent="0.25">
      <c r="A102" s="540" t="s">
        <v>5320</v>
      </c>
      <c r="B102" s="541" t="s">
        <v>5321</v>
      </c>
      <c r="J102" s="519"/>
      <c r="K102" s="519"/>
      <c r="L102" s="519"/>
      <c r="M102" s="519"/>
      <c r="N102" s="519"/>
      <c r="O102" s="519"/>
    </row>
    <row r="103" spans="1:15" s="518" customFormat="1" x14ac:dyDescent="0.25">
      <c r="A103" s="540" t="s">
        <v>5304</v>
      </c>
      <c r="B103" s="541" t="s">
        <v>5305</v>
      </c>
      <c r="J103" s="519"/>
      <c r="K103" s="519"/>
      <c r="L103" s="519"/>
      <c r="M103" s="519"/>
      <c r="N103" s="519"/>
      <c r="O103" s="519"/>
    </row>
    <row r="104" spans="1:15" s="518" customFormat="1" x14ac:dyDescent="0.25">
      <c r="A104" s="540" t="s">
        <v>5306</v>
      </c>
      <c r="B104" s="541" t="s">
        <v>5307</v>
      </c>
      <c r="J104" s="519"/>
      <c r="K104" s="519"/>
      <c r="L104" s="519"/>
      <c r="M104" s="519"/>
      <c r="N104" s="519"/>
      <c r="O104" s="519"/>
    </row>
    <row r="105" spans="1:15" s="518" customFormat="1" ht="31.5" customHeight="1" x14ac:dyDescent="0.25">
      <c r="A105" s="540" t="s">
        <v>5292</v>
      </c>
      <c r="B105" s="541" t="s">
        <v>5293</v>
      </c>
      <c r="J105" s="519"/>
      <c r="K105" s="519"/>
      <c r="L105" s="519"/>
      <c r="M105" s="519"/>
      <c r="N105" s="519"/>
      <c r="O105" s="519"/>
    </row>
    <row r="106" spans="1:15" s="518" customFormat="1" x14ac:dyDescent="0.25">
      <c r="A106" s="538" t="s">
        <v>5241</v>
      </c>
      <c r="B106" s="542" t="s">
        <v>5322</v>
      </c>
      <c r="J106" s="519"/>
      <c r="K106" s="519"/>
      <c r="L106" s="519"/>
      <c r="M106" s="519"/>
      <c r="N106" s="519"/>
      <c r="O106" s="519"/>
    </row>
    <row r="107" spans="1:15" s="518" customFormat="1" ht="30" customHeight="1" x14ac:dyDescent="0.25">
      <c r="A107" s="541" t="s">
        <v>5278</v>
      </c>
      <c r="B107" s="541" t="s">
        <v>5279</v>
      </c>
      <c r="J107" s="519"/>
      <c r="K107" s="519"/>
      <c r="L107" s="519"/>
      <c r="M107" s="519"/>
      <c r="N107" s="519"/>
      <c r="O107" s="519"/>
    </row>
    <row r="108" spans="1:15" s="518" customFormat="1" x14ac:dyDescent="0.25">
      <c r="A108" s="541" t="s">
        <v>5316</v>
      </c>
      <c r="B108" s="541" t="s">
        <v>5317</v>
      </c>
      <c r="J108" s="519"/>
      <c r="K108" s="519"/>
      <c r="L108" s="519"/>
      <c r="M108" s="519"/>
      <c r="N108" s="519"/>
      <c r="O108" s="519"/>
    </row>
    <row r="109" spans="1:15" s="518" customFormat="1" x14ac:dyDescent="0.25">
      <c r="A109" s="541" t="s">
        <v>5302</v>
      </c>
      <c r="B109" s="541" t="s">
        <v>5303</v>
      </c>
      <c r="J109" s="519"/>
      <c r="K109" s="519"/>
      <c r="L109" s="519"/>
      <c r="M109" s="519"/>
      <c r="N109" s="519"/>
      <c r="O109" s="519"/>
    </row>
    <row r="110" spans="1:15" s="518" customFormat="1" x14ac:dyDescent="0.25">
      <c r="A110" s="541" t="s">
        <v>5318</v>
      </c>
      <c r="B110" s="541" t="s">
        <v>5319</v>
      </c>
      <c r="J110" s="519"/>
      <c r="K110" s="519"/>
      <c r="L110" s="519"/>
      <c r="M110" s="519"/>
      <c r="N110" s="519"/>
      <c r="O110" s="519"/>
    </row>
    <row r="111" spans="1:15" s="518" customFormat="1" x14ac:dyDescent="0.25">
      <c r="A111" s="541" t="s">
        <v>5255</v>
      </c>
      <c r="B111" s="541" t="s">
        <v>5256</v>
      </c>
      <c r="J111" s="519"/>
      <c r="K111" s="519"/>
      <c r="L111" s="519"/>
      <c r="M111" s="519"/>
      <c r="N111" s="519"/>
      <c r="O111" s="519"/>
    </row>
    <row r="112" spans="1:15" s="518" customFormat="1" x14ac:dyDescent="0.25">
      <c r="A112" s="541" t="s">
        <v>5257</v>
      </c>
      <c r="B112" s="541" t="s">
        <v>5258</v>
      </c>
      <c r="J112" s="519"/>
      <c r="K112" s="519"/>
      <c r="L112" s="519"/>
      <c r="M112" s="519"/>
      <c r="N112" s="519"/>
      <c r="O112" s="519"/>
    </row>
    <row r="113" spans="1:15" s="518" customFormat="1" x14ac:dyDescent="0.25">
      <c r="A113" s="541" t="s">
        <v>5259</v>
      </c>
      <c r="B113" s="541" t="s">
        <v>5260</v>
      </c>
      <c r="J113" s="519"/>
      <c r="K113" s="519"/>
      <c r="L113" s="519"/>
      <c r="M113" s="519"/>
      <c r="N113" s="519"/>
      <c r="O113" s="519"/>
    </row>
    <row r="114" spans="1:15" s="518" customFormat="1" ht="18" customHeight="1" x14ac:dyDescent="0.25">
      <c r="A114" s="541" t="s">
        <v>5261</v>
      </c>
      <c r="B114" s="541" t="s">
        <v>5262</v>
      </c>
      <c r="J114" s="519"/>
      <c r="K114" s="519"/>
      <c r="L114" s="519"/>
      <c r="M114" s="519"/>
      <c r="N114" s="519"/>
      <c r="O114" s="519"/>
    </row>
    <row r="115" spans="1:15" s="518" customFormat="1" x14ac:dyDescent="0.25">
      <c r="A115" s="541" t="s">
        <v>5263</v>
      </c>
      <c r="B115" s="541" t="s">
        <v>5264</v>
      </c>
      <c r="J115" s="519"/>
      <c r="K115" s="519"/>
      <c r="L115" s="519"/>
      <c r="M115" s="519"/>
      <c r="N115" s="519"/>
      <c r="O115" s="519"/>
    </row>
    <row r="116" spans="1:15" s="518" customFormat="1" x14ac:dyDescent="0.25">
      <c r="A116" s="541" t="s">
        <v>5265</v>
      </c>
      <c r="B116" s="541" t="s">
        <v>5266</v>
      </c>
      <c r="J116" s="519"/>
      <c r="K116" s="519"/>
      <c r="L116" s="519"/>
      <c r="M116" s="519"/>
      <c r="N116" s="519"/>
      <c r="O116" s="519"/>
    </row>
    <row r="117" spans="1:15" s="518" customFormat="1" x14ac:dyDescent="0.25">
      <c r="A117" s="541" t="s">
        <v>5267</v>
      </c>
      <c r="B117" s="541" t="s">
        <v>5268</v>
      </c>
      <c r="J117" s="519"/>
      <c r="K117" s="519"/>
      <c r="L117" s="519"/>
      <c r="M117" s="519"/>
      <c r="N117" s="519"/>
      <c r="O117" s="519"/>
    </row>
    <row r="118" spans="1:15" s="518" customFormat="1" x14ac:dyDescent="0.25">
      <c r="A118" s="541" t="s">
        <v>5269</v>
      </c>
      <c r="B118" s="541" t="s">
        <v>5270</v>
      </c>
      <c r="J118" s="519"/>
      <c r="K118" s="519"/>
      <c r="L118" s="519"/>
      <c r="M118" s="519"/>
      <c r="N118" s="519"/>
      <c r="O118" s="519"/>
    </row>
    <row r="119" spans="1:15" s="518" customFormat="1" ht="30" customHeight="1" x14ac:dyDescent="0.25">
      <c r="A119" s="541" t="s">
        <v>5271</v>
      </c>
      <c r="B119" s="541" t="s">
        <v>5272</v>
      </c>
      <c r="J119" s="519"/>
      <c r="K119" s="519"/>
      <c r="L119" s="519"/>
      <c r="M119" s="519"/>
      <c r="N119" s="519"/>
      <c r="O119" s="519"/>
    </row>
    <row r="120" spans="1:15" s="518" customFormat="1" ht="30" x14ac:dyDescent="0.25">
      <c r="A120" s="541" t="s">
        <v>5273</v>
      </c>
      <c r="B120" s="541" t="s">
        <v>5274</v>
      </c>
      <c r="J120" s="519"/>
      <c r="K120" s="519"/>
      <c r="L120" s="519"/>
      <c r="M120" s="519"/>
      <c r="N120" s="519"/>
      <c r="O120" s="519"/>
    </row>
    <row r="121" spans="1:15" s="518" customFormat="1" x14ac:dyDescent="0.25">
      <c r="A121" s="541" t="s">
        <v>5275</v>
      </c>
      <c r="B121" s="541" t="s">
        <v>5276</v>
      </c>
      <c r="J121" s="519"/>
      <c r="K121" s="519"/>
      <c r="L121" s="519"/>
      <c r="M121" s="519"/>
      <c r="N121" s="519"/>
      <c r="O121" s="519"/>
    </row>
    <row r="122" spans="1:15" s="518" customFormat="1" x14ac:dyDescent="0.25">
      <c r="A122" s="541" t="s">
        <v>5309</v>
      </c>
      <c r="B122" s="541" t="s">
        <v>5310</v>
      </c>
      <c r="J122" s="519"/>
      <c r="K122" s="519"/>
      <c r="L122" s="519"/>
      <c r="M122" s="519"/>
      <c r="N122" s="519"/>
      <c r="O122" s="519"/>
    </row>
    <row r="123" spans="1:15" s="518" customFormat="1" x14ac:dyDescent="0.25">
      <c r="A123" s="541" t="s">
        <v>5311</v>
      </c>
      <c r="B123" s="541" t="s">
        <v>5312</v>
      </c>
      <c r="J123" s="519"/>
      <c r="K123" s="519"/>
      <c r="L123" s="519"/>
      <c r="M123" s="519"/>
      <c r="N123" s="519"/>
      <c r="O123" s="519"/>
    </row>
    <row r="124" spans="1:15" s="518" customFormat="1" x14ac:dyDescent="0.25">
      <c r="A124" s="541" t="s">
        <v>5288</v>
      </c>
      <c r="B124" s="541" t="s">
        <v>5289</v>
      </c>
      <c r="J124" s="519"/>
      <c r="K124" s="519"/>
      <c r="L124" s="519"/>
      <c r="M124" s="519"/>
      <c r="N124" s="519"/>
      <c r="O124" s="519"/>
    </row>
    <row r="125" spans="1:15" s="518" customFormat="1" x14ac:dyDescent="0.25">
      <c r="A125" s="541" t="s">
        <v>5290</v>
      </c>
      <c r="B125" s="541" t="s">
        <v>5291</v>
      </c>
      <c r="J125" s="519"/>
      <c r="K125" s="519"/>
      <c r="L125" s="519"/>
      <c r="M125" s="519"/>
      <c r="N125" s="519"/>
      <c r="O125" s="519"/>
    </row>
    <row r="126" spans="1:15" s="518" customFormat="1" x14ac:dyDescent="0.25">
      <c r="A126" s="541" t="s">
        <v>5313</v>
      </c>
      <c r="B126" s="541" t="s">
        <v>5314</v>
      </c>
      <c r="J126" s="519"/>
      <c r="K126" s="519"/>
      <c r="L126" s="519"/>
      <c r="M126" s="519"/>
      <c r="N126" s="519"/>
      <c r="O126" s="519"/>
    </row>
    <row r="127" spans="1:15" s="518" customFormat="1" x14ac:dyDescent="0.25">
      <c r="A127" s="541" t="s">
        <v>5286</v>
      </c>
      <c r="B127" s="541" t="s">
        <v>5287</v>
      </c>
      <c r="J127" s="519"/>
      <c r="K127" s="519"/>
      <c r="L127" s="519"/>
      <c r="M127" s="519"/>
      <c r="N127" s="519"/>
      <c r="O127" s="519"/>
    </row>
    <row r="128" spans="1:15" s="518" customFormat="1" ht="30" x14ac:dyDescent="0.25">
      <c r="A128" s="541" t="s">
        <v>5320</v>
      </c>
      <c r="B128" s="541" t="s">
        <v>5321</v>
      </c>
      <c r="J128" s="519"/>
      <c r="K128" s="519"/>
      <c r="L128" s="519"/>
      <c r="M128" s="519"/>
      <c r="N128" s="519"/>
      <c r="O128" s="519"/>
    </row>
    <row r="129" spans="1:15" s="518" customFormat="1" x14ac:dyDescent="0.25">
      <c r="A129" s="541" t="s">
        <v>5304</v>
      </c>
      <c r="B129" s="541" t="s">
        <v>5305</v>
      </c>
      <c r="J129" s="519"/>
      <c r="K129" s="519"/>
      <c r="L129" s="519"/>
      <c r="M129" s="519"/>
      <c r="N129" s="519"/>
      <c r="O129" s="519"/>
    </row>
    <row r="130" spans="1:15" s="518" customFormat="1" x14ac:dyDescent="0.25">
      <c r="A130" s="541" t="s">
        <v>5306</v>
      </c>
      <c r="B130" s="541" t="s">
        <v>5307</v>
      </c>
      <c r="J130" s="519"/>
      <c r="K130" s="519"/>
      <c r="L130" s="519"/>
      <c r="M130" s="519"/>
      <c r="N130" s="519"/>
      <c r="O130" s="519"/>
    </row>
    <row r="131" spans="1:15" s="518" customFormat="1" x14ac:dyDescent="0.25">
      <c r="A131" s="538" t="s">
        <v>5243</v>
      </c>
      <c r="B131" s="542" t="s">
        <v>5323</v>
      </c>
      <c r="J131" s="519"/>
      <c r="K131" s="519"/>
      <c r="L131" s="519"/>
      <c r="M131" s="519"/>
      <c r="N131" s="519"/>
      <c r="O131" s="519"/>
    </row>
    <row r="132" spans="1:15" s="518" customFormat="1" ht="16.5" customHeight="1" x14ac:dyDescent="0.25">
      <c r="A132" s="541" t="s">
        <v>5324</v>
      </c>
      <c r="B132" s="541" t="s">
        <v>5325</v>
      </c>
      <c r="J132" s="519"/>
      <c r="K132" s="519"/>
      <c r="L132" s="519"/>
      <c r="M132" s="519"/>
      <c r="N132" s="519"/>
      <c r="O132" s="519"/>
    </row>
    <row r="133" spans="1:15" s="518" customFormat="1" x14ac:dyDescent="0.25">
      <c r="A133" s="541" t="s">
        <v>5326</v>
      </c>
      <c r="B133" s="541" t="s">
        <v>5327</v>
      </c>
      <c r="J133" s="519"/>
      <c r="K133" s="519"/>
      <c r="L133" s="519"/>
      <c r="M133" s="519"/>
      <c r="N133" s="519"/>
      <c r="O133" s="519"/>
    </row>
    <row r="134" spans="1:15" s="518" customFormat="1" x14ac:dyDescent="0.25">
      <c r="A134" s="541" t="s">
        <v>5328</v>
      </c>
      <c r="B134" s="541" t="s">
        <v>5329</v>
      </c>
      <c r="J134" s="519"/>
      <c r="K134" s="519"/>
      <c r="L134" s="519"/>
      <c r="M134" s="519"/>
      <c r="N134" s="519"/>
      <c r="O134" s="519"/>
    </row>
    <row r="135" spans="1:15" s="518" customFormat="1" ht="30" x14ac:dyDescent="0.25">
      <c r="A135" s="541" t="s">
        <v>5330</v>
      </c>
      <c r="B135" s="541" t="s">
        <v>5331</v>
      </c>
      <c r="J135" s="519"/>
      <c r="K135" s="519"/>
      <c r="L135" s="519"/>
      <c r="M135" s="519"/>
      <c r="N135" s="519"/>
      <c r="O135" s="519"/>
    </row>
    <row r="136" spans="1:15" s="518" customFormat="1" x14ac:dyDescent="0.25">
      <c r="A136" s="541" t="s">
        <v>5332</v>
      </c>
      <c r="B136" s="541" t="s">
        <v>5333</v>
      </c>
      <c r="J136" s="519"/>
      <c r="K136" s="519"/>
      <c r="L136" s="519"/>
      <c r="M136" s="519"/>
      <c r="N136" s="519"/>
      <c r="O136" s="519"/>
    </row>
    <row r="137" spans="1:15" s="518" customFormat="1" x14ac:dyDescent="0.25">
      <c r="A137" s="541" t="s">
        <v>5334</v>
      </c>
      <c r="B137" s="541" t="s">
        <v>5335</v>
      </c>
      <c r="J137" s="519"/>
      <c r="K137" s="519"/>
      <c r="L137" s="519"/>
      <c r="M137" s="519"/>
      <c r="N137" s="519"/>
      <c r="O137" s="519"/>
    </row>
    <row r="138" spans="1:15" s="518" customFormat="1" ht="30" x14ac:dyDescent="0.25">
      <c r="A138" s="541" t="s">
        <v>5336</v>
      </c>
      <c r="B138" s="541" t="s">
        <v>5337</v>
      </c>
      <c r="J138" s="519"/>
      <c r="K138" s="519"/>
      <c r="L138" s="519"/>
      <c r="M138" s="519"/>
      <c r="N138" s="519"/>
      <c r="O138" s="519"/>
    </row>
    <row r="139" spans="1:15" s="518" customFormat="1" ht="18" customHeight="1" x14ac:dyDescent="0.25">
      <c r="A139" s="541" t="s">
        <v>5338</v>
      </c>
      <c r="B139" s="541" t="s">
        <v>5339</v>
      </c>
      <c r="J139" s="519"/>
      <c r="K139" s="519"/>
      <c r="L139" s="519"/>
      <c r="M139" s="519"/>
      <c r="N139" s="519"/>
      <c r="O139" s="519"/>
    </row>
    <row r="140" spans="1:15" s="518" customFormat="1" x14ac:dyDescent="0.25">
      <c r="A140" s="541" t="s">
        <v>5340</v>
      </c>
      <c r="B140" s="541" t="s">
        <v>5341</v>
      </c>
      <c r="J140" s="519"/>
      <c r="K140" s="519"/>
      <c r="L140" s="519"/>
      <c r="M140" s="519"/>
      <c r="N140" s="519"/>
      <c r="O140" s="519"/>
    </row>
    <row r="141" spans="1:15" s="518" customFormat="1" ht="30" customHeight="1" x14ac:dyDescent="0.25">
      <c r="A141" s="541" t="s">
        <v>5342</v>
      </c>
      <c r="B141" s="541" t="s">
        <v>5343</v>
      </c>
      <c r="J141" s="519"/>
      <c r="K141" s="519"/>
      <c r="L141" s="519"/>
      <c r="M141" s="519"/>
      <c r="N141" s="519"/>
      <c r="O141" s="519"/>
    </row>
    <row r="142" spans="1:15" s="518" customFormat="1" ht="15" customHeight="1" x14ac:dyDescent="0.25">
      <c r="A142" s="541" t="s">
        <v>5344</v>
      </c>
      <c r="B142" s="541" t="s">
        <v>5345</v>
      </c>
      <c r="J142" s="519"/>
      <c r="K142" s="519"/>
      <c r="L142" s="519"/>
      <c r="M142" s="519"/>
      <c r="N142" s="519"/>
      <c r="O142" s="519"/>
    </row>
    <row r="143" spans="1:15" s="518" customFormat="1" x14ac:dyDescent="0.25">
      <c r="A143" s="541" t="s">
        <v>5346</v>
      </c>
      <c r="B143" s="541" t="s">
        <v>5347</v>
      </c>
      <c r="J143" s="519"/>
      <c r="K143" s="519"/>
      <c r="L143" s="519"/>
      <c r="M143" s="519"/>
      <c r="N143" s="519"/>
      <c r="O143" s="519"/>
    </row>
    <row r="144" spans="1:15" s="518" customFormat="1" x14ac:dyDescent="0.25">
      <c r="A144" s="541" t="s">
        <v>5348</v>
      </c>
      <c r="B144" s="541" t="s">
        <v>5349</v>
      </c>
      <c r="J144" s="519"/>
      <c r="K144" s="519"/>
      <c r="L144" s="519"/>
      <c r="M144" s="519"/>
      <c r="N144" s="519"/>
      <c r="O144" s="519"/>
    </row>
    <row r="145" spans="1:15" s="518" customFormat="1" x14ac:dyDescent="0.25">
      <c r="A145" s="541" t="s">
        <v>5350</v>
      </c>
      <c r="B145" s="541" t="s">
        <v>5351</v>
      </c>
      <c r="J145" s="519"/>
      <c r="K145" s="519"/>
      <c r="L145" s="519"/>
      <c r="M145" s="519"/>
      <c r="N145" s="519"/>
      <c r="O145" s="519"/>
    </row>
    <row r="146" spans="1:15" s="518" customFormat="1" x14ac:dyDescent="0.25">
      <c r="A146" s="541" t="s">
        <v>5352</v>
      </c>
      <c r="B146" s="541" t="s">
        <v>5353</v>
      </c>
      <c r="J146" s="519"/>
      <c r="K146" s="519"/>
      <c r="L146" s="519"/>
      <c r="M146" s="519"/>
      <c r="N146" s="519"/>
      <c r="O146" s="519"/>
    </row>
    <row r="147" spans="1:15" s="518" customFormat="1" x14ac:dyDescent="0.25">
      <c r="A147" s="541" t="s">
        <v>5354</v>
      </c>
      <c r="B147" s="541" t="s">
        <v>5355</v>
      </c>
      <c r="J147" s="519"/>
      <c r="K147" s="519"/>
      <c r="L147" s="519"/>
      <c r="M147" s="519"/>
      <c r="N147" s="519"/>
      <c r="O147" s="519"/>
    </row>
    <row r="148" spans="1:15" s="518" customFormat="1" ht="30" x14ac:dyDescent="0.25">
      <c r="A148" s="541" t="s">
        <v>5356</v>
      </c>
      <c r="B148" s="541" t="s">
        <v>5357</v>
      </c>
      <c r="J148" s="519"/>
      <c r="K148" s="519"/>
      <c r="L148" s="519"/>
      <c r="M148" s="519"/>
      <c r="N148" s="519"/>
      <c r="O148" s="519"/>
    </row>
    <row r="149" spans="1:15" s="518" customFormat="1" ht="30" x14ac:dyDescent="0.25">
      <c r="A149" s="541" t="s">
        <v>5358</v>
      </c>
      <c r="B149" s="541" t="s">
        <v>5359</v>
      </c>
      <c r="J149" s="519"/>
      <c r="K149" s="519"/>
      <c r="L149" s="519"/>
      <c r="M149" s="519"/>
      <c r="N149" s="519"/>
      <c r="O149" s="519"/>
    </row>
    <row r="150" spans="1:15" s="518" customFormat="1" ht="30" customHeight="1" x14ac:dyDescent="0.25">
      <c r="A150" s="541" t="s">
        <v>5360</v>
      </c>
      <c r="B150" s="541" t="s">
        <v>5361</v>
      </c>
      <c r="J150" s="519"/>
      <c r="K150" s="519"/>
      <c r="L150" s="519"/>
      <c r="M150" s="519"/>
      <c r="N150" s="519"/>
      <c r="O150" s="519"/>
    </row>
    <row r="151" spans="1:15" s="518" customFormat="1" x14ac:dyDescent="0.25">
      <c r="A151" s="540" t="s">
        <v>5362</v>
      </c>
      <c r="B151" s="541" t="s">
        <v>5363</v>
      </c>
      <c r="J151" s="519"/>
      <c r="K151" s="519"/>
      <c r="L151" s="519"/>
      <c r="M151" s="519"/>
      <c r="N151" s="519"/>
      <c r="O151" s="519"/>
    </row>
    <row r="152" spans="1:15" s="518" customFormat="1" x14ac:dyDescent="0.25">
      <c r="A152" s="540" t="s">
        <v>5316</v>
      </c>
      <c r="B152" s="541" t="s">
        <v>5317</v>
      </c>
      <c r="J152" s="519"/>
      <c r="K152" s="519"/>
      <c r="L152" s="519"/>
      <c r="M152" s="519"/>
      <c r="N152" s="519"/>
      <c r="O152" s="519"/>
    </row>
    <row r="153" spans="1:15" s="518" customFormat="1" x14ac:dyDescent="0.25">
      <c r="A153" s="540" t="s">
        <v>5364</v>
      </c>
      <c r="B153" s="541" t="s">
        <v>5365</v>
      </c>
      <c r="J153" s="519"/>
      <c r="K153" s="519"/>
      <c r="L153" s="519"/>
      <c r="M153" s="519"/>
      <c r="N153" s="519"/>
      <c r="O153" s="519"/>
    </row>
    <row r="154" spans="1:15" s="518" customFormat="1" x14ac:dyDescent="0.25">
      <c r="A154" s="540" t="s">
        <v>5366</v>
      </c>
      <c r="B154" s="541" t="s">
        <v>5367</v>
      </c>
      <c r="J154" s="519"/>
      <c r="K154" s="519"/>
      <c r="L154" s="519"/>
      <c r="M154" s="519"/>
      <c r="N154" s="519"/>
      <c r="O154" s="519"/>
    </row>
    <row r="155" spans="1:15" s="518" customFormat="1" x14ac:dyDescent="0.25">
      <c r="A155" s="540" t="s">
        <v>5368</v>
      </c>
      <c r="B155" s="541" t="s">
        <v>5369</v>
      </c>
      <c r="J155" s="519"/>
      <c r="K155" s="519"/>
      <c r="L155" s="519"/>
      <c r="M155" s="519"/>
      <c r="N155" s="519"/>
      <c r="O155" s="519"/>
    </row>
    <row r="156" spans="1:15" s="518" customFormat="1" x14ac:dyDescent="0.25">
      <c r="A156" s="538" t="s">
        <v>5245</v>
      </c>
      <c r="B156" s="542" t="s">
        <v>5370</v>
      </c>
      <c r="J156" s="519"/>
      <c r="K156" s="519"/>
      <c r="L156" s="519"/>
      <c r="M156" s="519"/>
      <c r="N156" s="519"/>
      <c r="O156" s="519"/>
    </row>
    <row r="157" spans="1:15" s="518" customFormat="1" x14ac:dyDescent="0.25">
      <c r="A157" s="540" t="s">
        <v>5309</v>
      </c>
      <c r="B157" s="541" t="s">
        <v>5310</v>
      </c>
      <c r="J157" s="519"/>
      <c r="K157" s="519"/>
      <c r="L157" s="519"/>
      <c r="M157" s="519"/>
      <c r="N157" s="519"/>
      <c r="O157" s="519"/>
    </row>
    <row r="158" spans="1:15" s="518" customFormat="1" x14ac:dyDescent="0.25">
      <c r="A158" s="540" t="s">
        <v>5311</v>
      </c>
      <c r="B158" s="541" t="s">
        <v>5312</v>
      </c>
      <c r="J158" s="519"/>
      <c r="K158" s="519"/>
      <c r="L158" s="519"/>
      <c r="M158" s="519"/>
      <c r="N158" s="519"/>
      <c r="O158" s="519"/>
    </row>
    <row r="159" spans="1:15" s="518" customFormat="1" x14ac:dyDescent="0.25">
      <c r="A159" s="540" t="s">
        <v>5288</v>
      </c>
      <c r="B159" s="541" t="s">
        <v>5289</v>
      </c>
      <c r="J159" s="519"/>
      <c r="K159" s="519"/>
      <c r="L159" s="519"/>
      <c r="M159" s="519"/>
      <c r="N159" s="519"/>
      <c r="O159" s="519"/>
    </row>
    <row r="160" spans="1:15" s="518" customFormat="1" x14ac:dyDescent="0.25">
      <c r="A160" s="540" t="s">
        <v>5290</v>
      </c>
      <c r="B160" s="541" t="s">
        <v>5291</v>
      </c>
      <c r="J160" s="519"/>
      <c r="K160" s="519"/>
      <c r="L160" s="519"/>
      <c r="M160" s="519"/>
      <c r="N160" s="519"/>
      <c r="O160" s="519"/>
    </row>
    <row r="161" spans="1:15" s="518" customFormat="1" x14ac:dyDescent="0.25">
      <c r="A161" s="540" t="s">
        <v>5313</v>
      </c>
      <c r="B161" s="541" t="s">
        <v>5314</v>
      </c>
      <c r="J161" s="519"/>
      <c r="K161" s="519"/>
      <c r="L161" s="519"/>
      <c r="M161" s="519"/>
      <c r="N161" s="519"/>
      <c r="O161" s="519"/>
    </row>
    <row r="162" spans="1:15" s="518" customFormat="1" x14ac:dyDescent="0.25">
      <c r="A162" s="540" t="s">
        <v>5304</v>
      </c>
      <c r="B162" s="541" t="s">
        <v>5305</v>
      </c>
      <c r="J162" s="519"/>
      <c r="K162" s="519"/>
      <c r="L162" s="519"/>
      <c r="M162" s="519"/>
      <c r="N162" s="519"/>
      <c r="O162" s="519"/>
    </row>
    <row r="163" spans="1:15" s="518" customFormat="1" x14ac:dyDescent="0.25">
      <c r="A163" s="540" t="s">
        <v>5306</v>
      </c>
      <c r="B163" s="541" t="s">
        <v>5307</v>
      </c>
      <c r="J163" s="519"/>
      <c r="K163" s="519"/>
      <c r="L163" s="519"/>
      <c r="M163" s="519"/>
      <c r="N163" s="519"/>
      <c r="O163" s="519"/>
    </row>
    <row r="164" spans="1:15" s="518" customFormat="1" ht="30" x14ac:dyDescent="0.25">
      <c r="A164" s="540" t="s">
        <v>5292</v>
      </c>
      <c r="B164" s="541" t="s">
        <v>5293</v>
      </c>
      <c r="J164" s="519"/>
      <c r="K164" s="519"/>
      <c r="L164" s="519"/>
      <c r="M164" s="519"/>
      <c r="N164" s="519"/>
      <c r="O164" s="519"/>
    </row>
    <row r="165" spans="1:15" s="518" customFormat="1" x14ac:dyDescent="0.25">
      <c r="A165" s="538" t="s">
        <v>5247</v>
      </c>
      <c r="B165" s="542" t="s">
        <v>5371</v>
      </c>
      <c r="J165" s="519"/>
      <c r="K165" s="519"/>
      <c r="L165" s="519"/>
      <c r="M165" s="519"/>
      <c r="N165" s="519"/>
      <c r="O165" s="519"/>
    </row>
    <row r="166" spans="1:15" s="518" customFormat="1" x14ac:dyDescent="0.25">
      <c r="A166" s="541" t="s">
        <v>5255</v>
      </c>
      <c r="B166" s="541" t="s">
        <v>5256</v>
      </c>
      <c r="J166" s="519"/>
      <c r="K166" s="519"/>
      <c r="L166" s="519"/>
      <c r="M166" s="519"/>
      <c r="N166" s="519"/>
      <c r="O166" s="519"/>
    </row>
    <row r="167" spans="1:15" s="518" customFormat="1" x14ac:dyDescent="0.25">
      <c r="A167" s="541" t="s">
        <v>5257</v>
      </c>
      <c r="B167" s="541" t="s">
        <v>5258</v>
      </c>
      <c r="J167" s="519"/>
      <c r="K167" s="519"/>
      <c r="L167" s="519"/>
      <c r="M167" s="519"/>
      <c r="N167" s="519"/>
      <c r="O167" s="519"/>
    </row>
    <row r="168" spans="1:15" s="518" customFormat="1" x14ac:dyDescent="0.25">
      <c r="A168" s="541" t="s">
        <v>5259</v>
      </c>
      <c r="B168" s="541" t="s">
        <v>5260</v>
      </c>
      <c r="J168" s="519"/>
      <c r="K168" s="519"/>
      <c r="L168" s="519"/>
      <c r="M168" s="519"/>
      <c r="N168" s="519"/>
      <c r="O168" s="519"/>
    </row>
    <row r="169" spans="1:15" s="518" customFormat="1" x14ac:dyDescent="0.25">
      <c r="A169" s="541" t="s">
        <v>5261</v>
      </c>
      <c r="B169" s="541" t="s">
        <v>5262</v>
      </c>
      <c r="J169" s="519"/>
      <c r="K169" s="519"/>
      <c r="L169" s="519"/>
      <c r="M169" s="519"/>
      <c r="N169" s="519"/>
      <c r="O169" s="519"/>
    </row>
    <row r="170" spans="1:15" s="518" customFormat="1" x14ac:dyDescent="0.25">
      <c r="A170" s="541" t="s">
        <v>5263</v>
      </c>
      <c r="B170" s="541" t="s">
        <v>5264</v>
      </c>
      <c r="J170" s="519"/>
      <c r="K170" s="519"/>
      <c r="L170" s="519"/>
      <c r="M170" s="519"/>
      <c r="N170" s="519"/>
      <c r="O170" s="519"/>
    </row>
    <row r="171" spans="1:15" s="518" customFormat="1" x14ac:dyDescent="0.25">
      <c r="A171" s="541" t="s">
        <v>5265</v>
      </c>
      <c r="B171" s="541" t="s">
        <v>5266</v>
      </c>
      <c r="J171" s="519"/>
      <c r="K171" s="519"/>
      <c r="L171" s="519"/>
      <c r="M171" s="519"/>
      <c r="N171" s="519"/>
      <c r="O171" s="519"/>
    </row>
    <row r="172" spans="1:15" s="518" customFormat="1" x14ac:dyDescent="0.25">
      <c r="A172" s="541" t="s">
        <v>5267</v>
      </c>
      <c r="B172" s="541" t="s">
        <v>5268</v>
      </c>
      <c r="J172" s="519"/>
      <c r="K172" s="519"/>
      <c r="L172" s="519"/>
      <c r="M172" s="519"/>
      <c r="N172" s="519"/>
      <c r="O172" s="519"/>
    </row>
    <row r="173" spans="1:15" s="518" customFormat="1" x14ac:dyDescent="0.25">
      <c r="A173" s="541" t="s">
        <v>5269</v>
      </c>
      <c r="B173" s="541" t="s">
        <v>5270</v>
      </c>
      <c r="J173" s="519"/>
      <c r="K173" s="519"/>
      <c r="L173" s="519"/>
      <c r="M173" s="519"/>
      <c r="N173" s="519"/>
      <c r="O173" s="519"/>
    </row>
    <row r="174" spans="1:15" s="518" customFormat="1" ht="30" x14ac:dyDescent="0.25">
      <c r="A174" s="541" t="s">
        <v>5271</v>
      </c>
      <c r="B174" s="541" t="s">
        <v>5272</v>
      </c>
      <c r="J174" s="519"/>
      <c r="K174" s="519"/>
      <c r="L174" s="519"/>
      <c r="M174" s="519"/>
      <c r="N174" s="519"/>
      <c r="O174" s="519"/>
    </row>
    <row r="175" spans="1:15" s="518" customFormat="1" ht="30" x14ac:dyDescent="0.25">
      <c r="A175" s="541" t="s">
        <v>5273</v>
      </c>
      <c r="B175" s="541" t="s">
        <v>5274</v>
      </c>
      <c r="J175" s="519"/>
      <c r="K175" s="519"/>
      <c r="L175" s="519"/>
      <c r="M175" s="519"/>
      <c r="N175" s="519"/>
      <c r="O175" s="519"/>
    </row>
    <row r="176" spans="1:15" s="518" customFormat="1" x14ac:dyDescent="0.25">
      <c r="A176" s="541" t="s">
        <v>5275</v>
      </c>
      <c r="B176" s="541" t="s">
        <v>5276</v>
      </c>
      <c r="J176" s="519"/>
      <c r="K176" s="519"/>
      <c r="L176" s="519"/>
      <c r="M176" s="519"/>
      <c r="N176" s="519"/>
      <c r="O176" s="519"/>
    </row>
    <row r="177" spans="1:15" s="518" customFormat="1" x14ac:dyDescent="0.25">
      <c r="A177" s="538" t="s">
        <v>5249</v>
      </c>
      <c r="B177" s="542" t="s">
        <v>5372</v>
      </c>
      <c r="J177" s="519"/>
      <c r="K177" s="519"/>
      <c r="L177" s="519"/>
      <c r="M177" s="519"/>
      <c r="N177" s="519"/>
      <c r="O177" s="519"/>
    </row>
    <row r="178" spans="1:15" s="518" customFormat="1" x14ac:dyDescent="0.25">
      <c r="A178" s="540" t="s">
        <v>5255</v>
      </c>
      <c r="B178" s="541" t="s">
        <v>5256</v>
      </c>
      <c r="J178" s="519"/>
      <c r="K178" s="519"/>
      <c r="L178" s="519"/>
      <c r="M178" s="519"/>
      <c r="N178" s="519"/>
      <c r="O178" s="519"/>
    </row>
    <row r="179" spans="1:15" s="518" customFormat="1" x14ac:dyDescent="0.25">
      <c r="A179" s="540" t="s">
        <v>5257</v>
      </c>
      <c r="B179" s="541" t="s">
        <v>5258</v>
      </c>
      <c r="J179" s="519"/>
      <c r="K179" s="519"/>
      <c r="L179" s="519"/>
      <c r="M179" s="519"/>
      <c r="N179" s="519"/>
      <c r="O179" s="519"/>
    </row>
    <row r="180" spans="1:15" s="518" customFormat="1" x14ac:dyDescent="0.25">
      <c r="A180" s="540" t="s">
        <v>5373</v>
      </c>
      <c r="B180" s="541" t="s">
        <v>5374</v>
      </c>
      <c r="J180" s="519"/>
      <c r="K180" s="519"/>
      <c r="L180" s="519"/>
      <c r="M180" s="519"/>
      <c r="N180" s="519"/>
      <c r="O180" s="519"/>
    </row>
    <row r="181" spans="1:15" s="518" customFormat="1" x14ac:dyDescent="0.25">
      <c r="A181" s="540" t="s">
        <v>5259</v>
      </c>
      <c r="B181" s="541" t="s">
        <v>5260</v>
      </c>
      <c r="J181" s="519"/>
      <c r="K181" s="519"/>
      <c r="L181" s="519"/>
      <c r="M181" s="519"/>
      <c r="N181" s="519"/>
      <c r="O181" s="519"/>
    </row>
    <row r="182" spans="1:15" s="518" customFormat="1" x14ac:dyDescent="0.25">
      <c r="A182" s="540" t="s">
        <v>5261</v>
      </c>
      <c r="B182" s="541" t="s">
        <v>5262</v>
      </c>
      <c r="J182" s="519"/>
      <c r="K182" s="519"/>
      <c r="L182" s="519"/>
      <c r="M182" s="519"/>
      <c r="N182" s="519"/>
      <c r="O182" s="519"/>
    </row>
    <row r="183" spans="1:15" s="518" customFormat="1" x14ac:dyDescent="0.25">
      <c r="A183" s="540" t="s">
        <v>5263</v>
      </c>
      <c r="B183" s="541" t="s">
        <v>5264</v>
      </c>
      <c r="J183" s="519"/>
      <c r="K183" s="519"/>
      <c r="L183" s="519"/>
      <c r="M183" s="519"/>
      <c r="N183" s="519"/>
      <c r="O183" s="519"/>
    </row>
    <row r="184" spans="1:15" s="518" customFormat="1" x14ac:dyDescent="0.25">
      <c r="A184" s="540" t="s">
        <v>5265</v>
      </c>
      <c r="B184" s="541" t="s">
        <v>5266</v>
      </c>
      <c r="J184" s="519"/>
      <c r="K184" s="519"/>
      <c r="L184" s="519"/>
      <c r="M184" s="519"/>
      <c r="N184" s="519"/>
      <c r="O184" s="519"/>
    </row>
    <row r="185" spans="1:15" s="518" customFormat="1" x14ac:dyDescent="0.25">
      <c r="A185" s="540" t="s">
        <v>5267</v>
      </c>
      <c r="B185" s="541" t="s">
        <v>5268</v>
      </c>
      <c r="J185" s="519"/>
      <c r="K185" s="519"/>
      <c r="L185" s="519"/>
      <c r="M185" s="519"/>
      <c r="N185" s="519"/>
      <c r="O185" s="519"/>
    </row>
    <row r="186" spans="1:15" s="518" customFormat="1" x14ac:dyDescent="0.25">
      <c r="A186" s="540" t="s">
        <v>5269</v>
      </c>
      <c r="B186" s="541" t="s">
        <v>5270</v>
      </c>
      <c r="J186" s="519"/>
      <c r="K186" s="519"/>
      <c r="L186" s="519"/>
      <c r="M186" s="519"/>
      <c r="N186" s="519"/>
      <c r="O186" s="519"/>
    </row>
    <row r="187" spans="1:15" s="518" customFormat="1" ht="30" x14ac:dyDescent="0.25">
      <c r="A187" s="540" t="s">
        <v>5271</v>
      </c>
      <c r="B187" s="541" t="s">
        <v>5272</v>
      </c>
      <c r="J187" s="519"/>
      <c r="K187" s="519"/>
      <c r="L187" s="519"/>
      <c r="M187" s="519"/>
      <c r="N187" s="519"/>
      <c r="O187" s="519"/>
    </row>
    <row r="188" spans="1:15" s="518" customFormat="1" ht="30" x14ac:dyDescent="0.25">
      <c r="A188" s="540" t="s">
        <v>5273</v>
      </c>
      <c r="B188" s="541" t="s">
        <v>5274</v>
      </c>
      <c r="J188" s="519"/>
      <c r="K188" s="519"/>
      <c r="L188" s="519"/>
      <c r="M188" s="519"/>
      <c r="N188" s="519"/>
      <c r="O188" s="519"/>
    </row>
    <row r="189" spans="1:15" s="518" customFormat="1" x14ac:dyDescent="0.25">
      <c r="A189" s="540" t="s">
        <v>5275</v>
      </c>
      <c r="B189" s="541" t="s">
        <v>5276</v>
      </c>
      <c r="J189" s="519"/>
      <c r="K189" s="519"/>
      <c r="L189" s="519"/>
      <c r="M189" s="519"/>
      <c r="N189" s="519"/>
      <c r="O189" s="519"/>
    </row>
    <row r="190" spans="1:15" s="518" customFormat="1" ht="30" x14ac:dyDescent="0.25">
      <c r="A190" s="540" t="s">
        <v>5375</v>
      </c>
      <c r="B190" s="541" t="s">
        <v>5376</v>
      </c>
      <c r="J190" s="519"/>
      <c r="K190" s="519"/>
      <c r="L190" s="519"/>
      <c r="M190" s="519"/>
      <c r="N190" s="519"/>
      <c r="O190" s="519"/>
    </row>
    <row r="191" spans="1:15" s="518" customFormat="1" x14ac:dyDescent="0.25">
      <c r="A191" s="540" t="s">
        <v>5324</v>
      </c>
      <c r="B191" s="541" t="s">
        <v>5325</v>
      </c>
      <c r="J191" s="519"/>
      <c r="K191" s="519"/>
      <c r="L191" s="519"/>
      <c r="M191" s="519"/>
      <c r="N191" s="519"/>
      <c r="O191" s="519"/>
    </row>
    <row r="192" spans="1:15" s="518" customFormat="1" x14ac:dyDescent="0.25">
      <c r="A192" s="540" t="s">
        <v>5326</v>
      </c>
      <c r="B192" s="541" t="s">
        <v>5327</v>
      </c>
      <c r="J192" s="519"/>
      <c r="K192" s="519"/>
      <c r="L192" s="519"/>
      <c r="M192" s="519"/>
      <c r="N192" s="519"/>
      <c r="O192" s="519"/>
    </row>
    <row r="193" spans="1:15" s="518" customFormat="1" x14ac:dyDescent="0.25">
      <c r="A193" s="540" t="s">
        <v>5328</v>
      </c>
      <c r="B193" s="541" t="s">
        <v>5329</v>
      </c>
      <c r="J193" s="519"/>
      <c r="K193" s="519"/>
      <c r="L193" s="519"/>
      <c r="M193" s="519"/>
      <c r="N193" s="519"/>
      <c r="O193" s="519"/>
    </row>
    <row r="194" spans="1:15" s="518" customFormat="1" ht="30" x14ac:dyDescent="0.25">
      <c r="A194" s="540" t="s">
        <v>5330</v>
      </c>
      <c r="B194" s="541" t="s">
        <v>5331</v>
      </c>
      <c r="J194" s="519"/>
      <c r="K194" s="519"/>
      <c r="L194" s="519"/>
      <c r="M194" s="519"/>
      <c r="N194" s="519"/>
      <c r="O194" s="519"/>
    </row>
    <row r="195" spans="1:15" s="518" customFormat="1" x14ac:dyDescent="0.25">
      <c r="A195" s="540" t="s">
        <v>5332</v>
      </c>
      <c r="B195" s="541" t="s">
        <v>5333</v>
      </c>
      <c r="J195" s="519"/>
      <c r="K195" s="519"/>
      <c r="L195" s="519"/>
      <c r="M195" s="519"/>
      <c r="N195" s="519"/>
      <c r="O195" s="519"/>
    </row>
    <row r="196" spans="1:15" s="518" customFormat="1" x14ac:dyDescent="0.25">
      <c r="A196" s="540" t="s">
        <v>5377</v>
      </c>
      <c r="B196" s="541" t="s">
        <v>5378</v>
      </c>
      <c r="J196" s="519"/>
      <c r="K196" s="519"/>
      <c r="L196" s="519"/>
      <c r="M196" s="519"/>
      <c r="N196" s="519"/>
      <c r="O196" s="519"/>
    </row>
    <row r="197" spans="1:15" s="518" customFormat="1" x14ac:dyDescent="0.25">
      <c r="A197" s="540" t="s">
        <v>5334</v>
      </c>
      <c r="B197" s="541" t="s">
        <v>5335</v>
      </c>
      <c r="J197" s="519"/>
      <c r="K197" s="519"/>
      <c r="L197" s="519"/>
      <c r="M197" s="519"/>
      <c r="N197" s="519"/>
      <c r="O197" s="519"/>
    </row>
    <row r="198" spans="1:15" s="518" customFormat="1" ht="30" x14ac:dyDescent="0.25">
      <c r="A198" s="540" t="s">
        <v>5336</v>
      </c>
      <c r="B198" s="541" t="s">
        <v>5337</v>
      </c>
      <c r="J198" s="519"/>
      <c r="K198" s="519"/>
      <c r="L198" s="519"/>
      <c r="M198" s="519"/>
      <c r="N198" s="519"/>
      <c r="O198" s="519"/>
    </row>
    <row r="199" spans="1:15" s="518" customFormat="1" ht="30" x14ac:dyDescent="0.25">
      <c r="A199" s="540" t="s">
        <v>5338</v>
      </c>
      <c r="B199" s="541" t="s">
        <v>5339</v>
      </c>
      <c r="J199" s="519"/>
      <c r="K199" s="519"/>
      <c r="L199" s="519"/>
      <c r="M199" s="519"/>
      <c r="N199" s="519"/>
      <c r="O199" s="519"/>
    </row>
    <row r="200" spans="1:15" s="518" customFormat="1" x14ac:dyDescent="0.25">
      <c r="A200" s="540" t="s">
        <v>5340</v>
      </c>
      <c r="B200" s="541" t="s">
        <v>5341</v>
      </c>
      <c r="J200" s="519"/>
      <c r="K200" s="519"/>
      <c r="L200" s="519"/>
      <c r="M200" s="519"/>
      <c r="N200" s="519"/>
      <c r="O200" s="519"/>
    </row>
    <row r="201" spans="1:15" s="518" customFormat="1" ht="30" x14ac:dyDescent="0.25">
      <c r="A201" s="540" t="s">
        <v>5342</v>
      </c>
      <c r="B201" s="541" t="s">
        <v>5343</v>
      </c>
      <c r="J201" s="519"/>
      <c r="K201" s="519"/>
      <c r="L201" s="519"/>
      <c r="M201" s="519"/>
      <c r="N201" s="519"/>
      <c r="O201" s="519"/>
    </row>
    <row r="202" spans="1:15" s="518" customFormat="1" x14ac:dyDescent="0.25">
      <c r="A202" s="540" t="s">
        <v>5344</v>
      </c>
      <c r="B202" s="541" t="s">
        <v>5345</v>
      </c>
      <c r="J202" s="519"/>
      <c r="K202" s="519"/>
      <c r="L202" s="519"/>
      <c r="M202" s="519"/>
      <c r="N202" s="519"/>
      <c r="O202" s="519"/>
    </row>
    <row r="203" spans="1:15" s="518" customFormat="1" x14ac:dyDescent="0.25">
      <c r="A203" s="540" t="s">
        <v>5346</v>
      </c>
      <c r="B203" s="541" t="s">
        <v>5347</v>
      </c>
      <c r="J203" s="519"/>
      <c r="K203" s="519"/>
      <c r="L203" s="519"/>
      <c r="M203" s="519"/>
      <c r="N203" s="519"/>
      <c r="O203" s="519"/>
    </row>
    <row r="204" spans="1:15" s="518" customFormat="1" x14ac:dyDescent="0.25">
      <c r="A204" s="540" t="s">
        <v>5348</v>
      </c>
      <c r="B204" s="541" t="s">
        <v>5349</v>
      </c>
      <c r="J204" s="519"/>
      <c r="K204" s="519"/>
      <c r="L204" s="519"/>
      <c r="M204" s="519"/>
      <c r="N204" s="519"/>
      <c r="O204" s="519"/>
    </row>
    <row r="205" spans="1:15" s="518" customFormat="1" x14ac:dyDescent="0.25">
      <c r="A205" s="540" t="s">
        <v>5350</v>
      </c>
      <c r="B205" s="541" t="s">
        <v>5351</v>
      </c>
      <c r="J205" s="519"/>
      <c r="K205" s="519"/>
      <c r="L205" s="519"/>
      <c r="M205" s="519"/>
      <c r="N205" s="519"/>
      <c r="O205" s="519"/>
    </row>
    <row r="206" spans="1:15" s="518" customFormat="1" x14ac:dyDescent="0.25">
      <c r="A206" s="540" t="s">
        <v>5352</v>
      </c>
      <c r="B206" s="541" t="s">
        <v>5353</v>
      </c>
      <c r="J206" s="519"/>
      <c r="K206" s="519"/>
      <c r="L206" s="519"/>
      <c r="M206" s="519"/>
      <c r="N206" s="519"/>
      <c r="O206" s="519"/>
    </row>
    <row r="207" spans="1:15" s="518" customFormat="1" x14ac:dyDescent="0.25">
      <c r="A207" s="540" t="s">
        <v>5354</v>
      </c>
      <c r="B207" s="541" t="s">
        <v>5355</v>
      </c>
      <c r="J207" s="519"/>
      <c r="K207" s="519"/>
      <c r="L207" s="519"/>
      <c r="M207" s="519"/>
      <c r="N207" s="519"/>
      <c r="O207" s="519"/>
    </row>
    <row r="208" spans="1:15" s="518" customFormat="1" ht="30" x14ac:dyDescent="0.25">
      <c r="A208" s="540" t="s">
        <v>5356</v>
      </c>
      <c r="B208" s="541" t="s">
        <v>5357</v>
      </c>
      <c r="J208" s="519"/>
      <c r="K208" s="519"/>
      <c r="L208" s="519"/>
      <c r="M208" s="519"/>
      <c r="N208" s="519"/>
      <c r="O208" s="519"/>
    </row>
    <row r="209" spans="1:15" s="518" customFormat="1" ht="30" x14ac:dyDescent="0.25">
      <c r="A209" s="540" t="s">
        <v>5358</v>
      </c>
      <c r="B209" s="541" t="s">
        <v>5359</v>
      </c>
      <c r="J209" s="519"/>
      <c r="K209" s="519"/>
      <c r="L209" s="519"/>
      <c r="M209" s="519"/>
      <c r="N209" s="519"/>
      <c r="O209" s="519"/>
    </row>
    <row r="210" spans="1:15" s="518" customFormat="1" x14ac:dyDescent="0.25">
      <c r="A210" s="540" t="s">
        <v>5360</v>
      </c>
      <c r="B210" s="541" t="s">
        <v>5361</v>
      </c>
      <c r="J210" s="519"/>
      <c r="K210" s="519"/>
      <c r="L210" s="519"/>
      <c r="M210" s="519"/>
      <c r="N210" s="519"/>
      <c r="O210" s="519"/>
    </row>
    <row r="211" spans="1:15" s="518" customFormat="1" x14ac:dyDescent="0.25">
      <c r="A211" s="540" t="s">
        <v>5379</v>
      </c>
      <c r="B211" s="541" t="s">
        <v>5380</v>
      </c>
      <c r="J211" s="519"/>
      <c r="K211" s="519"/>
      <c r="L211" s="519"/>
      <c r="M211" s="519"/>
      <c r="N211" s="519"/>
      <c r="O211" s="519"/>
    </row>
    <row r="212" spans="1:15" s="518" customFormat="1" x14ac:dyDescent="0.25">
      <c r="A212" s="540" t="s">
        <v>5362</v>
      </c>
      <c r="B212" s="541" t="s">
        <v>5363</v>
      </c>
      <c r="J212" s="519"/>
      <c r="K212" s="519"/>
      <c r="L212" s="519"/>
      <c r="M212" s="519"/>
      <c r="N212" s="519"/>
      <c r="O212" s="519"/>
    </row>
    <row r="213" spans="1:15" s="518" customFormat="1" x14ac:dyDescent="0.25">
      <c r="A213" s="540" t="s">
        <v>5316</v>
      </c>
      <c r="B213" s="541" t="s">
        <v>5317</v>
      </c>
      <c r="J213" s="519"/>
      <c r="K213" s="519"/>
      <c r="L213" s="519"/>
      <c r="M213" s="519"/>
      <c r="N213" s="519"/>
      <c r="O213" s="519"/>
    </row>
    <row r="214" spans="1:15" s="518" customFormat="1" x14ac:dyDescent="0.25">
      <c r="A214" s="540" t="s">
        <v>5381</v>
      </c>
      <c r="B214" s="541" t="s">
        <v>5382</v>
      </c>
      <c r="J214" s="519"/>
      <c r="K214" s="519"/>
      <c r="L214" s="519"/>
      <c r="M214" s="519"/>
      <c r="N214" s="519"/>
      <c r="O214" s="519"/>
    </row>
    <row r="215" spans="1:15" s="518" customFormat="1" x14ac:dyDescent="0.25">
      <c r="A215" s="540" t="s">
        <v>5364</v>
      </c>
      <c r="B215" s="541" t="s">
        <v>5365</v>
      </c>
      <c r="J215" s="519"/>
      <c r="K215" s="519"/>
      <c r="L215" s="519"/>
      <c r="M215" s="519"/>
      <c r="N215" s="519"/>
      <c r="O215" s="519"/>
    </row>
    <row r="216" spans="1:15" s="518" customFormat="1" x14ac:dyDescent="0.25">
      <c r="A216" s="540" t="s">
        <v>5366</v>
      </c>
      <c r="B216" s="541" t="s">
        <v>5367</v>
      </c>
      <c r="J216" s="519"/>
      <c r="K216" s="519"/>
      <c r="L216" s="519"/>
      <c r="M216" s="519"/>
      <c r="N216" s="519"/>
      <c r="O216" s="519"/>
    </row>
    <row r="217" spans="1:15" s="518" customFormat="1" x14ac:dyDescent="0.25">
      <c r="A217" s="540" t="s">
        <v>5368</v>
      </c>
      <c r="B217" s="541" t="s">
        <v>5369</v>
      </c>
      <c r="J217" s="519"/>
      <c r="K217" s="519"/>
      <c r="L217" s="519"/>
      <c r="M217" s="519"/>
      <c r="N217" s="519"/>
      <c r="O217" s="519"/>
    </row>
    <row r="218" spans="1:15" s="518" customFormat="1" x14ac:dyDescent="0.25">
      <c r="A218" s="540" t="s">
        <v>5309</v>
      </c>
      <c r="B218" s="541" t="s">
        <v>5310</v>
      </c>
      <c r="J218" s="519"/>
      <c r="K218" s="519"/>
      <c r="L218" s="519"/>
      <c r="M218" s="519"/>
      <c r="N218" s="519"/>
      <c r="O218" s="519"/>
    </row>
    <row r="219" spans="1:15" s="518" customFormat="1" x14ac:dyDescent="0.25">
      <c r="A219" s="540" t="s">
        <v>5311</v>
      </c>
      <c r="B219" s="541" t="s">
        <v>5312</v>
      </c>
      <c r="J219" s="519"/>
      <c r="K219" s="519"/>
      <c r="L219" s="519"/>
      <c r="M219" s="519"/>
      <c r="N219" s="519"/>
      <c r="O219" s="519"/>
    </row>
    <row r="220" spans="1:15" s="518" customFormat="1" x14ac:dyDescent="0.25">
      <c r="A220" s="540" t="s">
        <v>5288</v>
      </c>
      <c r="B220" s="541" t="s">
        <v>5289</v>
      </c>
      <c r="J220" s="519"/>
      <c r="K220" s="519"/>
      <c r="L220" s="519"/>
      <c r="M220" s="519"/>
      <c r="N220" s="519"/>
      <c r="O220" s="519"/>
    </row>
    <row r="221" spans="1:15" s="518" customFormat="1" x14ac:dyDescent="0.25">
      <c r="A221" s="540" t="s">
        <v>5290</v>
      </c>
      <c r="B221" s="541" t="s">
        <v>5291</v>
      </c>
      <c r="J221" s="519"/>
      <c r="K221" s="519"/>
      <c r="L221" s="519"/>
      <c r="M221" s="519"/>
      <c r="N221" s="519"/>
      <c r="O221" s="519"/>
    </row>
    <row r="222" spans="1:15" s="518" customFormat="1" x14ac:dyDescent="0.25">
      <c r="A222" s="540" t="s">
        <v>5313</v>
      </c>
      <c r="B222" s="541" t="s">
        <v>5314</v>
      </c>
      <c r="J222" s="519"/>
      <c r="K222" s="519"/>
      <c r="L222" s="519"/>
      <c r="M222" s="519"/>
      <c r="N222" s="519"/>
      <c r="O222" s="519"/>
    </row>
    <row r="223" spans="1:15" s="518" customFormat="1" x14ac:dyDescent="0.25">
      <c r="A223" s="540" t="s">
        <v>5304</v>
      </c>
      <c r="B223" s="541" t="s">
        <v>5305</v>
      </c>
      <c r="J223" s="519"/>
      <c r="K223" s="519"/>
      <c r="L223" s="519"/>
      <c r="M223" s="519"/>
      <c r="N223" s="519"/>
      <c r="O223" s="519"/>
    </row>
    <row r="224" spans="1:15" s="518" customFormat="1" x14ac:dyDescent="0.25">
      <c r="A224" s="540" t="s">
        <v>5306</v>
      </c>
      <c r="B224" s="541" t="s">
        <v>5307</v>
      </c>
      <c r="J224" s="519"/>
      <c r="K224" s="519"/>
      <c r="L224" s="519"/>
      <c r="M224" s="519"/>
      <c r="N224" s="519"/>
      <c r="O224" s="519"/>
    </row>
    <row r="225" spans="1:15" s="518" customFormat="1" ht="30" x14ac:dyDescent="0.25">
      <c r="A225" s="540" t="s">
        <v>5292</v>
      </c>
      <c r="B225" s="541" t="s">
        <v>5293</v>
      </c>
      <c r="J225" s="519"/>
      <c r="K225" s="519"/>
      <c r="L225" s="519"/>
      <c r="M225" s="519"/>
      <c r="N225" s="519"/>
      <c r="O225" s="519"/>
    </row>
    <row r="226" spans="1:15" s="518" customFormat="1" x14ac:dyDescent="0.25">
      <c r="A226" s="540" t="s">
        <v>5383</v>
      </c>
      <c r="B226" s="541" t="s">
        <v>5384</v>
      </c>
      <c r="J226" s="519"/>
      <c r="K226" s="519"/>
      <c r="L226" s="519"/>
      <c r="M226" s="519"/>
      <c r="N226" s="519"/>
      <c r="O226" s="519"/>
    </row>
    <row r="227" spans="1:15" s="518" customFormat="1" x14ac:dyDescent="0.25">
      <c r="A227" s="538" t="s">
        <v>5251</v>
      </c>
      <c r="B227" s="542" t="s">
        <v>5385</v>
      </c>
      <c r="J227" s="519"/>
      <c r="K227" s="519"/>
      <c r="L227" s="519"/>
      <c r="M227" s="519"/>
      <c r="N227" s="519"/>
      <c r="O227" s="519"/>
    </row>
    <row r="228" spans="1:15" s="518" customFormat="1" x14ac:dyDescent="0.25">
      <c r="A228" s="540" t="s">
        <v>5324</v>
      </c>
      <c r="B228" s="541" t="s">
        <v>5325</v>
      </c>
      <c r="J228" s="519"/>
      <c r="K228" s="519"/>
      <c r="L228" s="519"/>
      <c r="M228" s="519"/>
      <c r="N228" s="519"/>
      <c r="O228" s="519"/>
    </row>
    <row r="229" spans="1:15" s="518" customFormat="1" x14ac:dyDescent="0.25">
      <c r="A229" s="540" t="s">
        <v>5326</v>
      </c>
      <c r="B229" s="541" t="s">
        <v>5327</v>
      </c>
      <c r="J229" s="519"/>
      <c r="K229" s="519"/>
      <c r="L229" s="519"/>
      <c r="M229" s="519"/>
      <c r="N229" s="519"/>
      <c r="O229" s="519"/>
    </row>
    <row r="230" spans="1:15" s="518" customFormat="1" x14ac:dyDescent="0.25">
      <c r="A230" s="540" t="s">
        <v>5328</v>
      </c>
      <c r="B230" s="541" t="s">
        <v>5329</v>
      </c>
      <c r="J230" s="519"/>
      <c r="K230" s="519"/>
      <c r="L230" s="519"/>
      <c r="M230" s="519"/>
      <c r="N230" s="519"/>
      <c r="O230" s="519"/>
    </row>
    <row r="231" spans="1:15" s="518" customFormat="1" ht="30" x14ac:dyDescent="0.25">
      <c r="A231" s="540" t="s">
        <v>5330</v>
      </c>
      <c r="B231" s="541" t="s">
        <v>5331</v>
      </c>
      <c r="J231" s="519"/>
      <c r="K231" s="519"/>
      <c r="L231" s="519"/>
      <c r="M231" s="519"/>
      <c r="N231" s="519"/>
      <c r="O231" s="519"/>
    </row>
    <row r="232" spans="1:15" s="518" customFormat="1" x14ac:dyDescent="0.25">
      <c r="A232" s="540" t="s">
        <v>5332</v>
      </c>
      <c r="B232" s="541" t="s">
        <v>5333</v>
      </c>
      <c r="J232" s="519"/>
      <c r="K232" s="519"/>
      <c r="L232" s="519"/>
      <c r="M232" s="519"/>
      <c r="N232" s="519"/>
      <c r="O232" s="519"/>
    </row>
    <row r="233" spans="1:15" s="518" customFormat="1" x14ac:dyDescent="0.25">
      <c r="A233" s="540" t="s">
        <v>5334</v>
      </c>
      <c r="B233" s="541" t="s">
        <v>5335</v>
      </c>
      <c r="J233" s="519"/>
      <c r="K233" s="519"/>
      <c r="L233" s="519"/>
      <c r="M233" s="519"/>
      <c r="N233" s="519"/>
      <c r="O233" s="519"/>
    </row>
    <row r="234" spans="1:15" s="518" customFormat="1" ht="30" x14ac:dyDescent="0.25">
      <c r="A234" s="540" t="s">
        <v>5336</v>
      </c>
      <c r="B234" s="541" t="s">
        <v>5337</v>
      </c>
      <c r="J234" s="519"/>
      <c r="K234" s="519"/>
      <c r="L234" s="519"/>
      <c r="M234" s="519"/>
      <c r="N234" s="519"/>
      <c r="O234" s="519"/>
    </row>
    <row r="235" spans="1:15" s="518" customFormat="1" ht="30" x14ac:dyDescent="0.25">
      <c r="A235" s="540" t="s">
        <v>5338</v>
      </c>
      <c r="B235" s="541" t="s">
        <v>5339</v>
      </c>
      <c r="J235" s="519"/>
      <c r="K235" s="519"/>
      <c r="L235" s="519"/>
      <c r="M235" s="519"/>
      <c r="N235" s="519"/>
      <c r="O235" s="519"/>
    </row>
    <row r="236" spans="1:15" s="518" customFormat="1" x14ac:dyDescent="0.25">
      <c r="A236" s="540" t="s">
        <v>5340</v>
      </c>
      <c r="B236" s="541" t="s">
        <v>5341</v>
      </c>
      <c r="J236" s="519"/>
      <c r="K236" s="519"/>
      <c r="L236" s="519"/>
      <c r="M236" s="519"/>
      <c r="N236" s="519"/>
      <c r="O236" s="519"/>
    </row>
    <row r="237" spans="1:15" s="518" customFormat="1" ht="30" x14ac:dyDescent="0.25">
      <c r="A237" s="540" t="s">
        <v>5342</v>
      </c>
      <c r="B237" s="541" t="s">
        <v>5343</v>
      </c>
      <c r="J237" s="519"/>
      <c r="K237" s="519"/>
      <c r="L237" s="519"/>
      <c r="M237" s="519"/>
      <c r="N237" s="519"/>
      <c r="O237" s="519"/>
    </row>
    <row r="238" spans="1:15" s="518" customFormat="1" x14ac:dyDescent="0.25">
      <c r="A238" s="540" t="s">
        <v>5344</v>
      </c>
      <c r="B238" s="541" t="s">
        <v>5345</v>
      </c>
      <c r="J238" s="519"/>
      <c r="K238" s="519"/>
      <c r="L238" s="519"/>
      <c r="M238" s="519"/>
      <c r="N238" s="519"/>
      <c r="O238" s="519"/>
    </row>
    <row r="239" spans="1:15" s="518" customFormat="1" x14ac:dyDescent="0.25">
      <c r="A239" s="540" t="s">
        <v>5346</v>
      </c>
      <c r="B239" s="541" t="s">
        <v>5347</v>
      </c>
      <c r="J239" s="519"/>
      <c r="K239" s="519"/>
      <c r="L239" s="519"/>
      <c r="M239" s="519"/>
      <c r="N239" s="519"/>
      <c r="O239" s="519"/>
    </row>
    <row r="240" spans="1:15" s="518" customFormat="1" x14ac:dyDescent="0.25">
      <c r="A240" s="540" t="s">
        <v>5348</v>
      </c>
      <c r="B240" s="541" t="s">
        <v>5349</v>
      </c>
      <c r="J240" s="519"/>
      <c r="K240" s="519"/>
      <c r="L240" s="519"/>
      <c r="M240" s="519"/>
      <c r="N240" s="519"/>
      <c r="O240" s="519"/>
    </row>
    <row r="241" spans="1:15" s="518" customFormat="1" x14ac:dyDescent="0.25">
      <c r="A241" s="540" t="s">
        <v>5352</v>
      </c>
      <c r="B241" s="541" t="s">
        <v>5353</v>
      </c>
      <c r="J241" s="519"/>
      <c r="K241" s="519"/>
      <c r="L241" s="519"/>
      <c r="M241" s="519"/>
      <c r="N241" s="519"/>
      <c r="O241" s="519"/>
    </row>
    <row r="242" spans="1:15" s="518" customFormat="1" x14ac:dyDescent="0.25">
      <c r="A242" s="540" t="s">
        <v>5354</v>
      </c>
      <c r="B242" s="541" t="s">
        <v>5355</v>
      </c>
      <c r="J242" s="519"/>
      <c r="K242" s="519"/>
      <c r="L242" s="519"/>
      <c r="M242" s="519"/>
      <c r="N242" s="519"/>
      <c r="O242" s="519"/>
    </row>
    <row r="243" spans="1:15" s="518" customFormat="1" ht="30" x14ac:dyDescent="0.25">
      <c r="A243" s="540" t="s">
        <v>5356</v>
      </c>
      <c r="B243" s="541" t="s">
        <v>5357</v>
      </c>
      <c r="J243" s="519"/>
      <c r="K243" s="519"/>
      <c r="L243" s="519"/>
      <c r="M243" s="519"/>
      <c r="N243" s="519"/>
      <c r="O243" s="519"/>
    </row>
    <row r="244" spans="1:15" s="518" customFormat="1" ht="30" x14ac:dyDescent="0.25">
      <c r="A244" s="540" t="s">
        <v>5358</v>
      </c>
      <c r="B244" s="541" t="s">
        <v>5359</v>
      </c>
      <c r="J244" s="519"/>
      <c r="K244" s="519"/>
      <c r="L244" s="519"/>
      <c r="M244" s="519"/>
      <c r="N244" s="519"/>
      <c r="O244" s="519"/>
    </row>
    <row r="245" spans="1:15" s="518" customFormat="1" x14ac:dyDescent="0.25">
      <c r="A245" s="540" t="s">
        <v>5360</v>
      </c>
      <c r="B245" s="541" t="s">
        <v>5361</v>
      </c>
      <c r="J245" s="519"/>
      <c r="K245" s="519"/>
      <c r="L245" s="519"/>
      <c r="M245" s="519"/>
      <c r="N245" s="519"/>
      <c r="O245" s="519"/>
    </row>
    <row r="246" spans="1:15" s="518" customFormat="1" x14ac:dyDescent="0.25">
      <c r="A246" s="540" t="s">
        <v>5362</v>
      </c>
      <c r="B246" s="541" t="s">
        <v>5363</v>
      </c>
      <c r="J246" s="519"/>
      <c r="K246" s="519"/>
      <c r="L246" s="519"/>
      <c r="M246" s="519"/>
      <c r="N246" s="519"/>
      <c r="O246" s="519"/>
    </row>
    <row r="247" spans="1:15" s="518" customFormat="1" x14ac:dyDescent="0.25">
      <c r="A247" s="540" t="s">
        <v>5364</v>
      </c>
      <c r="B247" s="541" t="s">
        <v>5365</v>
      </c>
      <c r="J247" s="519"/>
      <c r="K247" s="519"/>
      <c r="L247" s="519"/>
      <c r="M247" s="519"/>
      <c r="N247" s="519"/>
      <c r="O247" s="519"/>
    </row>
    <row r="248" spans="1:15" s="518" customFormat="1" x14ac:dyDescent="0.25">
      <c r="A248" s="540" t="s">
        <v>5366</v>
      </c>
      <c r="B248" s="541" t="s">
        <v>5367</v>
      </c>
      <c r="J248" s="519"/>
      <c r="K248" s="519"/>
      <c r="L248" s="519"/>
      <c r="M248" s="519"/>
      <c r="N248" s="519"/>
      <c r="O248" s="519"/>
    </row>
    <row r="249" spans="1:15" s="518" customFormat="1" x14ac:dyDescent="0.25">
      <c r="A249" s="540" t="s">
        <v>5368</v>
      </c>
      <c r="B249" s="541" t="s">
        <v>5369</v>
      </c>
      <c r="J249" s="519"/>
      <c r="K249" s="519"/>
      <c r="L249" s="519"/>
      <c r="M249" s="519"/>
      <c r="N249" s="519"/>
      <c r="O249" s="519"/>
    </row>
  </sheetData>
  <autoFilter ref="A14:H40" xr:uid="{BEA5A6AD-25D1-4029-9079-721369CE8EEB}"/>
  <mergeCells count="7">
    <mergeCell ref="A10:H10"/>
    <mergeCell ref="A12:A13"/>
    <mergeCell ref="B12:B13"/>
    <mergeCell ref="C12:C13"/>
    <mergeCell ref="D12:D13"/>
    <mergeCell ref="E12:G12"/>
    <mergeCell ref="H12:H13"/>
  </mergeCells>
  <conditionalFormatting sqref="H1">
    <cfRule type="duplicateValues" dxfId="12" priority="1"/>
  </conditionalFormatting>
  <pageMargins left="0.31496062992125984" right="0.11811023622047245" top="0.19685039370078741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1а МО АПП прикреп Пр188 -май</vt:lpstr>
      <vt:lpstr>1б МО АПП без прикреп Пр188 май</vt:lpstr>
      <vt:lpstr>1б МО АПП без прикреп Пр188 июн</vt:lpstr>
      <vt:lpstr>прил.1в КДЦ Пр188 май</vt:lpstr>
      <vt:lpstr>Прил. 1д Фапы Пр188 май</vt:lpstr>
      <vt:lpstr>Прил. 1е (&lt;50 тыс.) Пр188 май</vt:lpstr>
      <vt:lpstr>2а_МО_КС_КПУС_Пр 188 май</vt:lpstr>
      <vt:lpstr>2а_МО_КС_КПУС_Пр 188 июнь</vt:lpstr>
      <vt:lpstr>2б_МО_ВМП_Пр 188</vt:lpstr>
      <vt:lpstr>3_МО_ДС _Пр 188_май</vt:lpstr>
      <vt:lpstr>5 СКДинт АПП Пр188 май</vt:lpstr>
      <vt:lpstr>5а СКДинт Полный п-к Пр188 май</vt:lpstr>
      <vt:lpstr>6б Простые услуги Пр188</vt:lpstr>
      <vt:lpstr>6в Комплексные услуги  Пр 188</vt:lpstr>
      <vt:lpstr>6д пос.центров здоровья Пр188</vt:lpstr>
      <vt:lpstr>6ж тарифы ЦАОП Пр 188</vt:lpstr>
      <vt:lpstr>Прил 8в репр здор Пр188</vt:lpstr>
      <vt:lpstr>Прил 8г репр здор. МБ. Пр188</vt:lpstr>
      <vt:lpstr>11а_КСГ (ДС) Пр 188</vt:lpstr>
      <vt:lpstr>12_диализ Пр188</vt:lpstr>
      <vt:lpstr>'Прил 8в репр здор Пр188'!Print_Titles</vt:lpstr>
      <vt:lpstr>'1б МО АПП без прикреп Пр188 июн'!Заголовки_для_печати</vt:lpstr>
      <vt:lpstr>'1б МО АПП без прикреп Пр188 май'!Заголовки_для_печати</vt:lpstr>
      <vt:lpstr>'3_МО_ДС _Пр 188_май'!Заголовки_для_печати</vt:lpstr>
      <vt:lpstr>'Прил. 1е (&lt;50 тыс.) Пр188 май'!Заголовки_для_печати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2026-06-16T12:43:31Z</dcterms:modified>
</cp:coreProperties>
</file>